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ZamowieniaPubliczne\ZDMIZ 2026\Z.09.AB.2026 Chemia\"/>
    </mc:Choice>
  </mc:AlternateContent>
  <xr:revisionPtr revIDLastSave="0" documentId="13_ncr:1_{F1008D7F-6655-45FE-9675-A6B7C8F7C8F3}" xr6:coauthVersionLast="47" xr6:coauthVersionMax="47" xr10:uidLastSave="{00000000-0000-0000-0000-000000000000}"/>
  <bookViews>
    <workbookView xWindow="30612" yWindow="-108" windowWidth="30936" windowHeight="16776" xr2:uid="{1110CFCB-4854-4E13-BFD9-17B0024AF8AA}"/>
  </bookViews>
  <sheets>
    <sheet name="Arkusz1" sheetId="1" r:id="rId1"/>
  </sheets>
  <definedNames>
    <definedName name="EUR">Arkusz1!#REF!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3" i="1" l="1"/>
  <c r="K33" i="1" s="1"/>
  <c r="J65" i="1"/>
  <c r="K65" i="1" s="1"/>
  <c r="H21" i="1"/>
  <c r="J21" i="1" s="1"/>
  <c r="K21" i="1" s="1"/>
  <c r="H22" i="1"/>
  <c r="J22" i="1" s="1"/>
  <c r="K22" i="1" s="1"/>
  <c r="H23" i="1"/>
  <c r="J23" i="1" s="1"/>
  <c r="K23" i="1" s="1"/>
  <c r="H24" i="1"/>
  <c r="J24" i="1" s="1"/>
  <c r="K24" i="1" s="1"/>
  <c r="H25" i="1"/>
  <c r="H26" i="1"/>
  <c r="H27" i="1"/>
  <c r="J27" i="1" s="1"/>
  <c r="H28" i="1"/>
  <c r="J28" i="1" s="1"/>
  <c r="H29" i="1"/>
  <c r="H30" i="1"/>
  <c r="H31" i="1"/>
  <c r="H32" i="1"/>
  <c r="H33" i="1"/>
  <c r="H34" i="1"/>
  <c r="J34" i="1" s="1"/>
  <c r="K34" i="1" s="1"/>
  <c r="H35" i="1"/>
  <c r="J35" i="1" s="1"/>
  <c r="K35" i="1" s="1"/>
  <c r="H36" i="1"/>
  <c r="J36" i="1" s="1"/>
  <c r="K36" i="1" s="1"/>
  <c r="H37" i="1"/>
  <c r="J37" i="1" s="1"/>
  <c r="K37" i="1" s="1"/>
  <c r="H38" i="1"/>
  <c r="J38" i="1" s="1"/>
  <c r="K38" i="1" s="1"/>
  <c r="H39" i="1"/>
  <c r="J39" i="1" s="1"/>
  <c r="K39" i="1" s="1"/>
  <c r="H40" i="1"/>
  <c r="J40" i="1" s="1"/>
  <c r="K40" i="1" s="1"/>
  <c r="H41" i="1"/>
  <c r="H42" i="1"/>
  <c r="H43" i="1"/>
  <c r="H44" i="1"/>
  <c r="H45" i="1"/>
  <c r="H46" i="1"/>
  <c r="H47" i="1"/>
  <c r="J47" i="1" s="1"/>
  <c r="H48" i="1"/>
  <c r="J48" i="1" s="1"/>
  <c r="H49" i="1"/>
  <c r="J49" i="1" s="1"/>
  <c r="K49" i="1" s="1"/>
  <c r="H50" i="1"/>
  <c r="J50" i="1" s="1"/>
  <c r="K50" i="1" s="1"/>
  <c r="H51" i="1"/>
  <c r="J51" i="1" s="1"/>
  <c r="K51" i="1" s="1"/>
  <c r="H52" i="1"/>
  <c r="J52" i="1" s="1"/>
  <c r="K52" i="1" s="1"/>
  <c r="H53" i="1"/>
  <c r="J53" i="1" s="1"/>
  <c r="K53" i="1" s="1"/>
  <c r="H54" i="1"/>
  <c r="J54" i="1" s="1"/>
  <c r="K54" i="1" s="1"/>
  <c r="H55" i="1"/>
  <c r="J55" i="1" s="1"/>
  <c r="K55" i="1" s="1"/>
  <c r="H56" i="1"/>
  <c r="J56" i="1" s="1"/>
  <c r="K56" i="1" s="1"/>
  <c r="H57" i="1"/>
  <c r="H58" i="1"/>
  <c r="H59" i="1"/>
  <c r="J59" i="1" s="1"/>
  <c r="H60" i="1"/>
  <c r="H61" i="1"/>
  <c r="J61" i="1" s="1"/>
  <c r="H62" i="1"/>
  <c r="H63" i="1"/>
  <c r="H64" i="1"/>
  <c r="H65" i="1"/>
  <c r="H66" i="1"/>
  <c r="J66" i="1" s="1"/>
  <c r="K66" i="1" s="1"/>
  <c r="H67" i="1"/>
  <c r="J67" i="1" s="1"/>
  <c r="K67" i="1" s="1"/>
  <c r="H68" i="1"/>
  <c r="J68" i="1" s="1"/>
  <c r="K68" i="1" s="1"/>
  <c r="H69" i="1"/>
  <c r="J69" i="1" s="1"/>
  <c r="K69" i="1" s="1"/>
  <c r="H70" i="1"/>
  <c r="J70" i="1" s="1"/>
  <c r="K70" i="1" s="1"/>
  <c r="H71" i="1"/>
  <c r="J71" i="1" s="1"/>
  <c r="K71" i="1" s="1"/>
  <c r="H72" i="1"/>
  <c r="J72" i="1" s="1"/>
  <c r="K72" i="1" s="1"/>
  <c r="H73" i="1"/>
  <c r="H74" i="1"/>
  <c r="H75" i="1"/>
  <c r="J75" i="1" s="1"/>
  <c r="H76" i="1"/>
  <c r="J76" i="1" s="1"/>
  <c r="H77" i="1"/>
  <c r="H78" i="1"/>
  <c r="H79" i="1"/>
  <c r="H80" i="1"/>
  <c r="J80" i="1" s="1"/>
  <c r="H81" i="1"/>
  <c r="J81" i="1" s="1"/>
  <c r="K81" i="1" s="1"/>
  <c r="H82" i="1"/>
  <c r="J82" i="1" s="1"/>
  <c r="K82" i="1" s="1"/>
  <c r="H83" i="1"/>
  <c r="J83" i="1" s="1"/>
  <c r="K83" i="1" s="1"/>
  <c r="H84" i="1"/>
  <c r="J84" i="1" s="1"/>
  <c r="K84" i="1" s="1"/>
  <c r="H85" i="1"/>
  <c r="J85" i="1" s="1"/>
  <c r="K85" i="1" s="1"/>
  <c r="H86" i="1"/>
  <c r="J86" i="1" s="1"/>
  <c r="K86" i="1" s="1"/>
  <c r="H87" i="1"/>
  <c r="J87" i="1" s="1"/>
  <c r="K87" i="1" s="1"/>
  <c r="H88" i="1"/>
  <c r="J88" i="1" s="1"/>
  <c r="K88" i="1" s="1"/>
  <c r="K43" i="1" l="1"/>
  <c r="K74" i="1"/>
  <c r="K41" i="1"/>
  <c r="K25" i="1"/>
  <c r="J64" i="1"/>
  <c r="K64" i="1" s="1"/>
  <c r="J63" i="1"/>
  <c r="K63" i="1" s="1"/>
  <c r="J31" i="1"/>
  <c r="K31" i="1" s="1"/>
  <c r="J62" i="1"/>
  <c r="K62" i="1" s="1"/>
  <c r="J30" i="1"/>
  <c r="K30" i="1" s="1"/>
  <c r="J45" i="1"/>
  <c r="K45" i="1" s="1"/>
  <c r="J44" i="1"/>
  <c r="K44" i="1" s="1"/>
  <c r="K80" i="1"/>
  <c r="K48" i="1"/>
  <c r="J43" i="1"/>
  <c r="J58" i="1"/>
  <c r="K58" i="1" s="1"/>
  <c r="J42" i="1"/>
  <c r="K42" i="1" s="1"/>
  <c r="J26" i="1"/>
  <c r="K26" i="1" s="1"/>
  <c r="K61" i="1"/>
  <c r="K75" i="1"/>
  <c r="K59" i="1"/>
  <c r="K27" i="1"/>
  <c r="J32" i="1"/>
  <c r="K32" i="1" s="1"/>
  <c r="J79" i="1"/>
  <c r="K79" i="1" s="1"/>
  <c r="J78" i="1"/>
  <c r="K78" i="1" s="1"/>
  <c r="J46" i="1"/>
  <c r="K46" i="1" s="1"/>
  <c r="J77" i="1"/>
  <c r="K77" i="1" s="1"/>
  <c r="J29" i="1"/>
  <c r="K29" i="1" s="1"/>
  <c r="J60" i="1"/>
  <c r="K60" i="1" s="1"/>
  <c r="K47" i="1"/>
  <c r="J74" i="1"/>
  <c r="J73" i="1"/>
  <c r="K73" i="1" s="1"/>
  <c r="J57" i="1"/>
  <c r="K57" i="1" s="1"/>
  <c r="J41" i="1"/>
  <c r="J25" i="1"/>
  <c r="K76" i="1"/>
  <c r="K28" i="1"/>
  <c r="H95" i="1"/>
  <c r="H94" i="1"/>
  <c r="H91" i="1"/>
  <c r="J91" i="1" l="1"/>
  <c r="H92" i="1"/>
  <c r="J94" i="1"/>
  <c r="H96" i="1"/>
  <c r="J95" i="1"/>
  <c r="K95" i="1" s="1"/>
  <c r="H20" i="1"/>
  <c r="H89" i="1" s="1"/>
  <c r="H97" i="1" l="1"/>
  <c r="K94" i="1"/>
  <c r="K96" i="1" s="1"/>
  <c r="J96" i="1"/>
  <c r="K91" i="1"/>
  <c r="K92" i="1" s="1"/>
  <c r="J92" i="1"/>
  <c r="J20" i="1"/>
  <c r="J89" i="1" s="1"/>
  <c r="J97" i="1" s="1"/>
  <c r="K20" i="1" l="1"/>
  <c r="K89" i="1" s="1"/>
  <c r="K97" i="1" s="1"/>
</calcChain>
</file>

<file path=xl/sharedStrings.xml><?xml version="1.0" encoding="utf-8"?>
<sst xmlns="http://schemas.openxmlformats.org/spreadsheetml/2006/main" count="197" uniqueCount="116">
  <si>
    <t>L.p.</t>
  </si>
  <si>
    <t>Nazwa przedmiotu zamówienia</t>
  </si>
  <si>
    <t>VAT</t>
  </si>
  <si>
    <t>Ilość</t>
  </si>
  <si>
    <t>Wartość netto PLN</t>
  </si>
  <si>
    <t>X</t>
  </si>
  <si>
    <t>Producent</t>
  </si>
  <si>
    <t>Ozaczenie producenta/model</t>
  </si>
  <si>
    <t>a) Nazwa:</t>
  </si>
  <si>
    <t>b) Siedziba:</t>
  </si>
  <si>
    <t>c) Osoba reprezentująca:</t>
  </si>
  <si>
    <t>d) Numer NIP:</t>
  </si>
  <si>
    <t>e) Numer REGON:</t>
  </si>
  <si>
    <t>f) Adres poczty elektronicznej:</t>
  </si>
  <si>
    <t>g) Numer telefonu:</t>
  </si>
  <si>
    <t>h) Numer fax:</t>
  </si>
  <si>
    <t>Razem VAT słownie:</t>
  </si>
  <si>
    <t>Razem brutto słownie:</t>
  </si>
  <si>
    <t>1. Dane zamawiającego:</t>
  </si>
  <si>
    <t>Gmina Miasto Świnoujście</t>
  </si>
  <si>
    <t>ul. Wojska Polskiego 1/5, 72-600 Świnoujście</t>
  </si>
  <si>
    <t>2. Dane Wykonawcy:</t>
  </si>
  <si>
    <t>FORMULARZ CENOWO-ASORTYMENTOWY</t>
  </si>
  <si>
    <t>Podpis wykonawcy</t>
  </si>
  <si>
    <t>…………………………………………………….</t>
  </si>
  <si>
    <t>Cena jednostkowa netto PLN</t>
  </si>
  <si>
    <t>J.m.</t>
  </si>
  <si>
    <t>Wartość VAT PLN</t>
  </si>
  <si>
    <t>Wartość brutto PLN</t>
  </si>
  <si>
    <t>szt</t>
  </si>
  <si>
    <t>(Należy uzupełnić tabelę w pozycjach producent,oznaczenie producenta/model, cen jednostkowych netto oraz stawki VAT, tak aby można było zidentyfikować oferowany produkt w celu porównania minimalnych wymagań zamawiającego zawartych w OPZ.)</t>
  </si>
  <si>
    <r>
      <rPr>
        <b/>
        <sz val="11"/>
        <color indexed="8"/>
        <rFont val="Calibri"/>
        <family val="2"/>
        <charset val="238"/>
        <scheme val="minor"/>
      </rPr>
      <t>Zarząd Dróg Miejskich i Żeglugi w Świnoujściu</t>
    </r>
    <r>
      <rPr>
        <sz val="11"/>
        <color theme="1"/>
        <rFont val="Calibri"/>
        <family val="2"/>
        <charset val="238"/>
        <scheme val="minor"/>
      </rPr>
      <t>, ul. Wybrzeże Władysława IV 12, 72-600 Świnoujście</t>
    </r>
  </si>
  <si>
    <t>kpl.</t>
  </si>
  <si>
    <t>Gąbka zmywak profilowany z 8,5x6,5x4</t>
  </si>
  <si>
    <t>Gąbka do mycia samochodu min 18x10x8</t>
  </si>
  <si>
    <t>Kostka zawieszka zapachowa WC  power 4w1morski, anty kamień,
aktywna piana, pozostawia świeży zapach w toalecie,
barwi wodę, składająca się z trzech zasobników na substancje czynną, opakowanie blister pojedynczy</t>
  </si>
  <si>
    <t>Mydło w płynie typu Morskie lanoliną ABE antybakteryjne op. 5L.</t>
  </si>
  <si>
    <t>Odświeżacz powietrza suchy bez dodatku wody nie pozostawiający plam w spray-u 300 ml BRISE zap. Pomarańcz, cytryna, kwiatowy</t>
  </si>
  <si>
    <t>Papier toaletowy biały, trójwarstwowy, rolka 17-25m gofrowany, bezzapachowy, miękki,  100% celuloza. Szerokośc papieru 9,5 - 11cm typu ALOUETTE papier toaletowy 3-warstwowy.</t>
  </si>
  <si>
    <t>Płyn dezynfekujacy do mycia WC  bakteriobójczy, doskonale czyszczący oraz dezynfekujący muszle ustępowe, pisuary, umywalki i inne ceramiczne urządzenia sanitarne. Usuwa osad kamienny, rdzę, brud i przykry zapach. Zawierający wodorotlenek sodu w ilości 1-3% wagowo oraz chloran sodu w ilości 2-12 %wagowo. Typu Domestos 0,75L - 1L.pine</t>
  </si>
  <si>
    <t>Płyn do prania tapicerki, dywanów i wykładzin, usuwający plamy i zabrudzenia, odświeżający, zapachowy, zapobiegający ponownemu zabrudzeniu. Typu Vanisz 0,5L</t>
  </si>
  <si>
    <t>Płyn mycia łązienek: glazury terakoty, szkła plastiku, pow.chromowanych, ze stali nierdzewnej, wanien, kabin prysznicowych, umywalek. Usuwa osad zmydła i kamieia zacieki wodne  i inny brud. 0,6L-0,8L. Typu SPLASH General Fresh z atomizerem.</t>
  </si>
  <si>
    <t>Pasta BHP z żelem bez ścierniwa FENIX 0,5 kg</t>
  </si>
  <si>
    <t xml:space="preserve">Płyn do mebli drewnianych z olejkiem arganowym, usuwa ślady i odciski palców, zabezpiecza prze ponownym osadzaniem kurzu, spray. Zawierający2-bromo-2-nitropropano-1,3-diol 0,01-0,1%wagowo oraz metanol 0,1-1% wagowo. Typu PRONTO 400 ml </t>
  </si>
  <si>
    <t>Płyn do mycia podłóg drewnianych, ceramicznych i tworzyw sztucznych  typ TEAK 1L-1,2L</t>
  </si>
  <si>
    <t>Płyn do mycia szyb i luster. Z łatwością usuwający brud, tłuste plamy. Nie pozostawiający smug, szybko wysychający. Środek przeznaczony również do szyb samochodowych, powierzchni z tworzyw sztucznych, szaf, biurek, pulpitów, drzwi – informacja na opakowaniu. Butelka poj. 0,8L - 1L ze spryskiwaczem typu CLIN</t>
  </si>
  <si>
    <t>Płyn do mycia naczyń, skutecznie usuwający wszelkie zabrudzenia dzięki wysokiej zdolności emulgowania tłuszczów. Płyn biodegradalny, o zapachu miętowym lub cytrynowym. Gęstość względna 1,025g/cm3. ph:5,0-8,5. 0,9L - 1L.typu Ludwik</t>
  </si>
  <si>
    <t>Płyn do płukania kocy o właściwoścach anystatycznych zapach morski lub waniliowy 1L.typu Softlan</t>
  </si>
  <si>
    <t>Płyn do prania kocy wełnianych i syntetycznych  typu"PERWOL" 0,9L -1,0 L</t>
  </si>
  <si>
    <t>Płyn sanitarny bakteriobójczy, doskonale czyszczący oraz dezynfekujący muszle ustępowe, pisuary, umywalki i inne ceramiczne urządzenia sanitarne. Usuwa osad kamienny, rdzę, brud i przykry zapach, zawierający kwas glikolowy w ilości 0,12-0,17% wagowo,  typu TYTAN zapach morski 0,7L - 0,8L</t>
  </si>
  <si>
    <t>Płyn do glazury, uniweralny przeznaczony do mycia glazury, umywalek i zlewozmywaków,  usuwajacy silne zabrudzenia, pozostawiający przyjemny zapach kwiatowy 1L-1,2L. zawierajacy aldehyd glutarowy 0,01-0,1%  oraz kwas benzenosulfonowy, mono-C10-13-alkilo pochodne, sól sodowa 0,5-1%. Typu Ajax Floral Fiesta</t>
  </si>
  <si>
    <t>Proszek do prania ręcznego tkanin kolorowych zawierajacy związki wybielające na bazie tlenu, mydło enzymy, rozjaśniacze optyczne, z kompozycja zapachową, usuwający trudne zabrudzenia, 600g</t>
  </si>
  <si>
    <t>Ręczniki papierowe dł.rolki min. 20,7 mb, listki 23cmx23cm, minimum 3 warstwy,gamamatura minimum 3x21g/m2 przetłaczany dekor, super wytrzymałe, ultrachłonne, 100% celuloza, typu "Regina Najdłuższy Ręcznik"</t>
  </si>
  <si>
    <t>Ścierka podłogowa szara 60x80</t>
  </si>
  <si>
    <t>Ścierka domowa do kurzu 30x38  typu Giguś</t>
  </si>
  <si>
    <t>Ścierka do naczyń 40x60</t>
  </si>
  <si>
    <t>Preparat do czyszczenia mosiądzu 0,5l-0,7L</t>
  </si>
  <si>
    <t>Preparat do czyszczenia klimatyzacji 1L</t>
  </si>
  <si>
    <t>Preparat odstraszacz na gołebie i inne ptaki 0,7L-1L AROX SPRAY</t>
  </si>
  <si>
    <t>Preparat do usuwania owadów 1L typu ADBL Beetle Juice
Squeezer</t>
  </si>
  <si>
    <t>Płyn do dezynfekcji rąk 1L</t>
  </si>
  <si>
    <t>Kij do szczotki i mopa 150cm-160cm, drewniany gładki z wyżłobionym gwintem w drewnie pasującym do szczotek i mopów objetych niniejszym postępowaniem</t>
  </si>
  <si>
    <t>Szczotka do zamiatania wkręcana 30-40 cm, z korpus drewniany z zawartością włosia naturalnego minimum 30%</t>
  </si>
  <si>
    <t>Szczotka - Miotła SORGO, wykonana ze słomy sorgo. Przeszywana w kilku miejscach w celu wzmocnienia. Wyposażona jest w drewniany. Szerokość 25-30 cm, długość całkowita min 150 cm lub szczotka Laura szer.40cm, dł.24cm, pięcio rzędowa, dł.kija 150cm</t>
  </si>
  <si>
    <t>Szczotka zmiotka drewniana długość całkowita 40-50 cm</t>
  </si>
  <si>
    <t>Wiadro z wyciskaczem do mopów okrągłych, 15L, szare typu CURVER/VILEDA</t>
  </si>
  <si>
    <t>Wkład mop, wkręcany, microfibra, długośc całkowita 30-33cm, bardzo chłonny, usuwajacy zabrudzenia bez detergentów polerujacy powierzchnie</t>
  </si>
  <si>
    <t xml:space="preserve">Wkład końc. MOP sznurkowy bawełniany mega chłonny, XXL wkrecany, długość sznurka 25-30 cm </t>
  </si>
  <si>
    <t>Worki na śmieci supermocne 120L gruba folia LDPE, kolor niebieski rol. 15-20 szt. do odpadów o ostrych krawędziach, ciężkich i szpiczastych.</t>
  </si>
  <si>
    <t>Worki na śmieci supermocne 60L (60x80cm) folia LDPE, kolor czarny lub niebieski rol. 20-25 szt.</t>
  </si>
  <si>
    <t>Worki na śmieci supermocne 35 L, kolor czarny rol. 50-60szt.</t>
  </si>
  <si>
    <t>Wycieraczka 90x150 ze spodnia częścią Z PCV</t>
  </si>
  <si>
    <t>Wycieraczka 40x60 ze spodnia częścią Z PCV</t>
  </si>
  <si>
    <t>Wycieraczka 120x180 ze spodnia częścią Z PCV</t>
  </si>
  <si>
    <t>Wycieraczka 60x80/90 ze spodnia częścią Z PCV</t>
  </si>
  <si>
    <t>Szczotka klozetowa z pojemnikiem</t>
  </si>
  <si>
    <t>Szufelka+zmiotka plastik</t>
  </si>
  <si>
    <t>Szufelka metalowa</t>
  </si>
  <si>
    <t>Kij do grabii z twardego drewna zakończony stożkiem, długośc 180-200cm, średnica 28mm</t>
  </si>
  <si>
    <t>Szczotka pokładowa (ulicznica) 30cm, do zamiatania kstki brukowej, betonu, chodników, mocne, długie, szorstkie włosie wykonane z twardego nylonu posiada metalowy uchwyt do zamocowania trzonka</t>
  </si>
  <si>
    <t xml:space="preserve">Kosz na śmieci plastikowy z pokrywą wahadłową 20-25 L kolor ciemno szary/niebieski </t>
  </si>
  <si>
    <t>Szczotka do szorowania z gwintem ~6cmx~30cm</t>
  </si>
  <si>
    <t>Zbierak podłogowy z microgumy do wody, 45-50 cm, korpus stal ocynkowana, wkład o podwójnej grubości 2x10mm</t>
  </si>
  <si>
    <t>Wkład futerkowy wymienny do zbieraka dł. 25cm</t>
  </si>
  <si>
    <t>Wkład gumka wymienna do zbieraka</t>
  </si>
  <si>
    <t xml:space="preserve">Ściągaczka wody gumowa </t>
  </si>
  <si>
    <t>Chusteczki do kokpitu typu K2 POLO SHINE WIPES, K420</t>
  </si>
  <si>
    <t>Pianka do czyszczenia tapicerki typu K2 TAPIS 600 ML, K206B</t>
  </si>
  <si>
    <t>Odnawia, nabłyszcza i chroni plastiki  typu K2 BONO 300 ML, K150</t>
  </si>
  <si>
    <t>Odmraża szyby w -70°C, typu K2 ALASKA 700 ML, K607</t>
  </si>
  <si>
    <t>Odświeżacz powietrza w kształcie słonika; typu K2 ARLO BRAND NEW CAR, V89NCA</t>
  </si>
  <si>
    <t>Sól drogowa</t>
  </si>
  <si>
    <t>Filtr wody Brita TZ70 (op.3 szt.)</t>
  </si>
  <si>
    <t>Tabletki odkamieniające Siemens TZ80002B (op.3szt)</t>
  </si>
  <si>
    <t>Tabletki czyszczące Siemens 2-fazowe TZ80001B (op. 10szt)</t>
  </si>
  <si>
    <t>OT 1000 Odkamieniacz Barista Amica CT 5012 (op. 3szt)</t>
  </si>
  <si>
    <t>Filtr do dystrybutora AquaPhore k7</t>
  </si>
  <si>
    <t>Odkamieniacz do czajnika</t>
  </si>
  <si>
    <t>Tabletki do zmywarki 50szt</t>
  </si>
  <si>
    <t xml:space="preserve">Płyn do mycia Karcher RM 806 (poj.20l) </t>
  </si>
  <si>
    <t>Zadanie 1</t>
  </si>
  <si>
    <t>Zadanie 2</t>
  </si>
  <si>
    <t>Preparat do udrażniania rur płyn, 3w1, udraznia, dezynfekuje i niszczy bakterie, poj. 0,7L - 1L typu MELT</t>
  </si>
  <si>
    <t>Płyn do posadzek typu RONAL TENZI 0,9L-1L.</t>
  </si>
  <si>
    <t>Czyściwo bawełniane białe, niecięte (bez okuć zamków i guzików) – TRYKOT biały - 1000 kg.
Opakowania próżniowe po 10 kg
Dostawa w dwóch partiach,</t>
  </si>
  <si>
    <t>Zadanie 3</t>
  </si>
  <si>
    <t>Mydło toal.0,5 L</t>
  </si>
  <si>
    <t>Mydlo toalet.w kostce 100 g</t>
  </si>
  <si>
    <t>kg</t>
  </si>
  <si>
    <t xml:space="preserve">RAZEM Zadanie 1 </t>
  </si>
  <si>
    <t xml:space="preserve">RAZEM Zadanie 2 </t>
  </si>
  <si>
    <t xml:space="preserve">RAZEM Zadanie 3 </t>
  </si>
  <si>
    <t xml:space="preserve">RAZEM Zadanie 1, 2, 3 </t>
  </si>
  <si>
    <t>op.</t>
  </si>
  <si>
    <t xml:space="preserve">Załącznik nr 3 do formularza ofertowego </t>
  </si>
  <si>
    <t>Znak sprawy: Z/09/AB/2026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</si>
</sst>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6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/>
    <xf numFmtId="0" fontId="6" fillId="0" borderId="0" applyNumberFormat="0" applyFill="0" applyBorder="0" applyAlignment="0" applyProtection="0"/>
    <xf numFmtId="0" fontId="4" fillId="0" borderId="0"/>
    <xf numFmtId="0" fontId="9" fillId="0" borderId="0"/>
    <xf numFmtId="0" fontId="10" fillId="0" borderId="0"/>
    <xf numFmtId="44" fontId="12" fillId="0" borderId="0" applyFont="0" applyFill="0" applyBorder="0" applyAlignment="0" applyProtection="0"/>
    <xf numFmtId="0" fontId="3" fillId="0" borderId="0"/>
  </cellStyleXfs>
  <cellXfs count="110">
    <xf numFmtId="0" fontId="0" fillId="0" borderId="0" xfId="0"/>
    <xf numFmtId="0" fontId="11" fillId="0" borderId="16" xfId="3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164" fontId="3" fillId="0" borderId="0" xfId="0" applyNumberFormat="1" applyFont="1"/>
    <xf numFmtId="9" fontId="3" fillId="0" borderId="0" xfId="0" applyNumberFormat="1" applyFont="1"/>
    <xf numFmtId="0" fontId="3" fillId="0" borderId="12" xfId="0" applyFont="1" applyBorder="1" applyAlignment="1">
      <alignment vertical="center"/>
    </xf>
    <xf numFmtId="0" fontId="3" fillId="0" borderId="12" xfId="0" applyFont="1" applyBorder="1" applyAlignment="1">
      <alignment vertical="center" wrapText="1"/>
    </xf>
    <xf numFmtId="0" fontId="3" fillId="0" borderId="16" xfId="3" applyFont="1" applyBorder="1" applyAlignment="1">
      <alignment vertical="center" wrapText="1"/>
    </xf>
    <xf numFmtId="0" fontId="3" fillId="0" borderId="17" xfId="3" applyFont="1" applyBorder="1" applyAlignment="1">
      <alignment vertical="center" wrapText="1"/>
    </xf>
    <xf numFmtId="0" fontId="3" fillId="0" borderId="8" xfId="4" applyFont="1" applyBorder="1" applyAlignment="1">
      <alignment vertical="center"/>
    </xf>
    <xf numFmtId="0" fontId="3" fillId="0" borderId="12" xfId="3" applyFont="1" applyBorder="1" applyAlignment="1">
      <alignment vertical="center" wrapText="1"/>
    </xf>
    <xf numFmtId="0" fontId="3" fillId="2" borderId="12" xfId="3" applyFont="1" applyFill="1" applyBorder="1" applyAlignment="1">
      <alignment horizontal="right" vertical="center" wrapText="1"/>
    </xf>
    <xf numFmtId="0" fontId="3" fillId="3" borderId="12" xfId="3" applyFont="1" applyFill="1" applyBorder="1" applyAlignment="1">
      <alignment horizontal="right" vertical="center" wrapText="1"/>
    </xf>
    <xf numFmtId="0" fontId="3" fillId="4" borderId="12" xfId="3" applyFont="1" applyFill="1" applyBorder="1" applyAlignment="1">
      <alignment horizontal="right" vertical="center" wrapText="1"/>
    </xf>
    <xf numFmtId="0" fontId="3" fillId="5" borderId="12" xfId="3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9" fontId="3" fillId="2" borderId="8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9" fontId="3" fillId="3" borderId="8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/>
    </xf>
    <xf numFmtId="9" fontId="3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 wrapText="1"/>
    </xf>
    <xf numFmtId="9" fontId="3" fillId="4" borderId="8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9" fontId="3" fillId="4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9" fontId="3" fillId="5" borderId="8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64" fontId="7" fillId="0" borderId="0" xfId="0" applyNumberFormat="1" applyFont="1" applyAlignment="1">
      <alignment horizontal="left" vertical="center" wrapText="1"/>
    </xf>
    <xf numFmtId="9" fontId="7" fillId="0" borderId="0" xfId="0" applyNumberFormat="1" applyFont="1" applyAlignment="1">
      <alignment horizontal="left" vertical="center" wrapText="1"/>
    </xf>
    <xf numFmtId="0" fontId="7" fillId="4" borderId="7" xfId="0" applyFont="1" applyFill="1" applyBorder="1" applyAlignment="1">
      <alignment horizontal="right" vertical="center" wrapText="1"/>
    </xf>
    <xf numFmtId="0" fontId="7" fillId="4" borderId="14" xfId="0" applyFont="1" applyFill="1" applyBorder="1" applyAlignment="1">
      <alignment horizontal="right" vertical="center" wrapText="1"/>
    </xf>
    <xf numFmtId="0" fontId="7" fillId="4" borderId="9" xfId="0" applyFont="1" applyFill="1" applyBorder="1" applyAlignment="1">
      <alignment horizontal="right" vertical="center" wrapText="1"/>
    </xf>
    <xf numFmtId="0" fontId="7" fillId="5" borderId="7" xfId="0" applyFont="1" applyFill="1" applyBorder="1" applyAlignment="1">
      <alignment horizontal="right" vertical="center" wrapText="1"/>
    </xf>
    <xf numFmtId="0" fontId="7" fillId="5" borderId="14" xfId="0" applyFont="1" applyFill="1" applyBorder="1" applyAlignment="1">
      <alignment horizontal="right" vertical="center" wrapText="1"/>
    </xf>
    <xf numFmtId="0" fontId="7" fillId="5" borderId="9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right" vertical="center" wrapText="1"/>
    </xf>
    <xf numFmtId="0" fontId="7" fillId="3" borderId="14" xfId="0" applyFont="1" applyFill="1" applyBorder="1" applyAlignment="1">
      <alignment horizontal="right" vertical="center" wrapText="1"/>
    </xf>
    <xf numFmtId="0" fontId="7" fillId="3" borderId="9" xfId="0" applyFont="1" applyFill="1" applyBorder="1" applyAlignment="1">
      <alignment horizontal="right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1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7" fillId="0" borderId="6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</cellXfs>
  <cellStyles count="7">
    <cellStyle name="Hiperłącze" xfId="1" builtinId="8"/>
    <cellStyle name="Normalny" xfId="0" builtinId="0"/>
    <cellStyle name="Normalny 2" xfId="3" xr:uid="{9DE1F6EE-5206-4BDC-B033-65745ADB682A}"/>
    <cellStyle name="Normalny 3 2" xfId="4" xr:uid="{FF98781D-1318-49C2-AC2A-989B41E1BD00}"/>
    <cellStyle name="Normalny 5" xfId="2" xr:uid="{329189E6-3D3A-47DC-8724-B08085CA7176}"/>
    <cellStyle name="Normalny 5 2" xfId="6" xr:uid="{15AE4CD3-3D63-44B4-8B82-026C09C986B9}"/>
    <cellStyle name="Walutowy 2" xfId="5" xr:uid="{625461E0-D801-45F5-A759-A12CDA5F723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6DCA3-981E-4177-9151-3F97E35AFD5D}">
  <sheetPr>
    <pageSetUpPr fitToPage="1"/>
  </sheetPr>
  <dimension ref="A1:S108"/>
  <sheetViews>
    <sheetView tabSelected="1" workbookViewId="0">
      <selection activeCell="R13" sqref="R13"/>
    </sheetView>
  </sheetViews>
  <sheetFormatPr defaultColWidth="9" defaultRowHeight="14.4"/>
  <cols>
    <col min="1" max="1" width="3.8984375" style="3" bestFit="1" customWidth="1"/>
    <col min="2" max="2" width="9" style="3" bestFit="1" customWidth="1"/>
    <col min="3" max="3" width="15.5" style="3" bestFit="1" customWidth="1"/>
    <col min="4" max="4" width="77.59765625" style="3" bestFit="1" customWidth="1"/>
    <col min="5" max="5" width="8.19921875" style="3" customWidth="1"/>
    <col min="6" max="6" width="4.5" style="3" customWidth="1"/>
    <col min="7" max="7" width="11.59765625" style="3" customWidth="1"/>
    <col min="8" max="8" width="9.59765625" style="6" customWidth="1"/>
    <col min="9" max="9" width="7" style="7" customWidth="1"/>
    <col min="10" max="10" width="8.8984375" style="3" bestFit="1" customWidth="1"/>
    <col min="11" max="11" width="9.69921875" style="3" customWidth="1"/>
    <col min="12" max="16384" width="9" style="3"/>
  </cols>
  <sheetData>
    <row r="1" spans="1:11">
      <c r="A1" s="108" t="s">
        <v>115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1">
      <c r="A2" s="101" t="s">
        <v>114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1">
      <c r="A3" s="105" t="s">
        <v>22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ht="15" customHeight="1">
      <c r="A4" s="107" t="s">
        <v>18</v>
      </c>
      <c r="B4" s="107"/>
      <c r="C4" s="107"/>
      <c r="D4" s="92"/>
      <c r="E4" s="92"/>
      <c r="F4" s="92"/>
      <c r="G4" s="92"/>
      <c r="H4" s="92"/>
      <c r="I4" s="92"/>
      <c r="J4" s="4"/>
    </row>
    <row r="5" spans="1:11" ht="15" customHeight="1">
      <c r="A5" s="74" t="s">
        <v>8</v>
      </c>
      <c r="B5" s="75"/>
      <c r="C5" s="76"/>
      <c r="D5" s="73" t="s">
        <v>19</v>
      </c>
      <c r="E5" s="73"/>
      <c r="F5" s="73"/>
      <c r="G5" s="73"/>
      <c r="H5" s="73"/>
      <c r="I5" s="73"/>
      <c r="J5" s="73"/>
      <c r="K5" s="73"/>
    </row>
    <row r="6" spans="1:11" ht="15" customHeight="1">
      <c r="A6" s="74" t="s">
        <v>9</v>
      </c>
      <c r="B6" s="75"/>
      <c r="C6" s="76"/>
      <c r="D6" s="73" t="s">
        <v>20</v>
      </c>
      <c r="E6" s="73"/>
      <c r="F6" s="73"/>
      <c r="G6" s="73"/>
      <c r="H6" s="73"/>
      <c r="I6" s="73"/>
      <c r="J6" s="73"/>
      <c r="K6" s="73"/>
    </row>
    <row r="7" spans="1:11" ht="30" customHeight="1">
      <c r="A7" s="74"/>
      <c r="B7" s="75"/>
      <c r="C7" s="76"/>
      <c r="D7" s="73" t="s">
        <v>31</v>
      </c>
      <c r="E7" s="73"/>
      <c r="F7" s="73"/>
      <c r="G7" s="73"/>
      <c r="H7" s="73"/>
      <c r="I7" s="73"/>
      <c r="J7" s="73"/>
      <c r="K7" s="73"/>
    </row>
    <row r="8" spans="1:11" ht="15" customHeight="1">
      <c r="A8" s="86" t="s">
        <v>21</v>
      </c>
      <c r="B8" s="86"/>
      <c r="C8" s="86"/>
      <c r="D8" s="73"/>
      <c r="E8" s="73"/>
      <c r="F8" s="73"/>
      <c r="G8" s="73"/>
      <c r="H8" s="73"/>
      <c r="I8" s="73"/>
      <c r="J8" s="73"/>
      <c r="K8" s="73"/>
    </row>
    <row r="9" spans="1:11" ht="15" customHeight="1">
      <c r="A9" s="74" t="s">
        <v>8</v>
      </c>
      <c r="B9" s="75"/>
      <c r="C9" s="76"/>
      <c r="D9" s="106"/>
      <c r="E9" s="106"/>
      <c r="F9" s="106"/>
      <c r="G9" s="106"/>
      <c r="H9" s="106"/>
      <c r="I9" s="106"/>
      <c r="J9" s="106"/>
      <c r="K9" s="106"/>
    </row>
    <row r="10" spans="1:11" ht="15" customHeight="1">
      <c r="A10" s="74" t="s">
        <v>9</v>
      </c>
      <c r="B10" s="75"/>
      <c r="C10" s="76"/>
      <c r="D10" s="73"/>
      <c r="E10" s="73"/>
      <c r="F10" s="73"/>
      <c r="G10" s="73"/>
      <c r="H10" s="73"/>
      <c r="I10" s="73"/>
      <c r="J10" s="73"/>
      <c r="K10" s="73"/>
    </row>
    <row r="11" spans="1:11" ht="15" customHeight="1">
      <c r="A11" s="74" t="s">
        <v>10</v>
      </c>
      <c r="B11" s="75"/>
      <c r="C11" s="76"/>
      <c r="D11" s="73"/>
      <c r="E11" s="73"/>
      <c r="F11" s="73"/>
      <c r="G11" s="73"/>
      <c r="H11" s="73"/>
      <c r="I11" s="73"/>
      <c r="J11" s="73"/>
      <c r="K11" s="73"/>
    </row>
    <row r="12" spans="1:11" ht="15" customHeight="1">
      <c r="A12" s="74" t="s">
        <v>11</v>
      </c>
      <c r="B12" s="75"/>
      <c r="C12" s="76"/>
      <c r="D12" s="73"/>
      <c r="E12" s="73"/>
      <c r="F12" s="73"/>
      <c r="G12" s="73"/>
      <c r="H12" s="73"/>
      <c r="I12" s="73"/>
      <c r="J12" s="73"/>
      <c r="K12" s="73"/>
    </row>
    <row r="13" spans="1:11" ht="15" customHeight="1">
      <c r="A13" s="74" t="s">
        <v>12</v>
      </c>
      <c r="B13" s="75"/>
      <c r="C13" s="76"/>
      <c r="D13" s="73"/>
      <c r="E13" s="73"/>
      <c r="F13" s="73"/>
      <c r="G13" s="73"/>
      <c r="H13" s="73"/>
      <c r="I13" s="73"/>
      <c r="J13" s="73"/>
      <c r="K13" s="73"/>
    </row>
    <row r="14" spans="1:11" ht="15" customHeight="1">
      <c r="A14" s="74" t="s">
        <v>13</v>
      </c>
      <c r="B14" s="75"/>
      <c r="C14" s="76"/>
      <c r="D14" s="73"/>
      <c r="E14" s="73"/>
      <c r="F14" s="73"/>
      <c r="G14" s="73"/>
      <c r="H14" s="73"/>
      <c r="I14" s="73"/>
      <c r="J14" s="73"/>
      <c r="K14" s="73"/>
    </row>
    <row r="15" spans="1:11" ht="15" customHeight="1">
      <c r="A15" s="74" t="s">
        <v>14</v>
      </c>
      <c r="B15" s="75"/>
      <c r="C15" s="76"/>
      <c r="D15" s="73"/>
      <c r="E15" s="73"/>
      <c r="F15" s="73"/>
      <c r="G15" s="73"/>
      <c r="H15" s="73"/>
      <c r="I15" s="73"/>
      <c r="J15" s="73"/>
      <c r="K15" s="73"/>
    </row>
    <row r="16" spans="1:11" ht="15" customHeight="1">
      <c r="A16" s="74" t="s">
        <v>15</v>
      </c>
      <c r="B16" s="75"/>
      <c r="C16" s="76"/>
      <c r="D16" s="73"/>
      <c r="E16" s="73"/>
      <c r="F16" s="73"/>
      <c r="G16" s="73"/>
      <c r="H16" s="73"/>
      <c r="I16" s="73"/>
      <c r="J16" s="73"/>
      <c r="K16" s="103"/>
    </row>
    <row r="17" spans="1:19" ht="16.5" customHeight="1">
      <c r="A17" s="91"/>
      <c r="B17" s="91"/>
      <c r="C17" s="91"/>
      <c r="D17" s="92"/>
      <c r="E17" s="92"/>
      <c r="F17" s="92"/>
      <c r="G17" s="92"/>
      <c r="H17" s="92"/>
      <c r="I17" s="92"/>
      <c r="J17" s="5"/>
    </row>
    <row r="18" spans="1:19" ht="43.2">
      <c r="A18" s="19" t="s">
        <v>0</v>
      </c>
      <c r="B18" s="19" t="s">
        <v>6</v>
      </c>
      <c r="C18" s="19" t="s">
        <v>7</v>
      </c>
      <c r="D18" s="19" t="s">
        <v>1</v>
      </c>
      <c r="E18" s="19" t="s">
        <v>3</v>
      </c>
      <c r="F18" s="20" t="s">
        <v>26</v>
      </c>
      <c r="G18" s="19" t="s">
        <v>25</v>
      </c>
      <c r="H18" s="21" t="s">
        <v>4</v>
      </c>
      <c r="I18" s="22" t="s">
        <v>2</v>
      </c>
      <c r="J18" s="19" t="s">
        <v>27</v>
      </c>
      <c r="K18" s="19" t="s">
        <v>28</v>
      </c>
      <c r="M18" s="23"/>
      <c r="N18" s="23"/>
      <c r="O18" s="23"/>
      <c r="P18" s="18"/>
      <c r="Q18" s="23"/>
      <c r="R18" s="23"/>
      <c r="S18" s="23"/>
    </row>
    <row r="19" spans="1:19" ht="14.25" customHeight="1">
      <c r="A19" s="104" t="s">
        <v>100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</row>
    <row r="20" spans="1:19">
      <c r="A20" s="19">
        <v>1</v>
      </c>
      <c r="B20" s="24"/>
      <c r="C20" s="25"/>
      <c r="D20" s="10" t="s">
        <v>33</v>
      </c>
      <c r="E20" s="8">
        <v>400</v>
      </c>
      <c r="F20" s="26" t="s">
        <v>29</v>
      </c>
      <c r="G20" s="27"/>
      <c r="H20" s="28">
        <f>E20*G20</f>
        <v>0</v>
      </c>
      <c r="I20" s="29"/>
      <c r="J20" s="30">
        <f>H20*I20</f>
        <v>0</v>
      </c>
      <c r="K20" s="30">
        <f>H20+J20</f>
        <v>0</v>
      </c>
    </row>
    <row r="21" spans="1:19">
      <c r="A21" s="19">
        <v>2</v>
      </c>
      <c r="B21" s="24"/>
      <c r="C21" s="25"/>
      <c r="D21" s="10" t="s">
        <v>34</v>
      </c>
      <c r="E21" s="8">
        <v>1</v>
      </c>
      <c r="F21" s="26" t="s">
        <v>29</v>
      </c>
      <c r="G21" s="27"/>
      <c r="H21" s="28">
        <f t="shared" ref="H21:H84" si="0">E21*G21</f>
        <v>0</v>
      </c>
      <c r="I21" s="29"/>
      <c r="J21" s="30">
        <f t="shared" ref="J21:J84" si="1">H21*I21</f>
        <v>0</v>
      </c>
      <c r="K21" s="30">
        <f t="shared" ref="K21:K84" si="2">H21+J21</f>
        <v>0</v>
      </c>
    </row>
    <row r="22" spans="1:19" ht="43.2">
      <c r="A22" s="19">
        <v>3</v>
      </c>
      <c r="B22" s="24"/>
      <c r="C22" s="25"/>
      <c r="D22" s="10" t="s">
        <v>35</v>
      </c>
      <c r="E22" s="8">
        <v>120</v>
      </c>
      <c r="F22" s="26" t="s">
        <v>29</v>
      </c>
      <c r="G22" s="27"/>
      <c r="H22" s="28">
        <f t="shared" si="0"/>
        <v>0</v>
      </c>
      <c r="I22" s="29"/>
      <c r="J22" s="30">
        <f t="shared" si="1"/>
        <v>0</v>
      </c>
      <c r="K22" s="30">
        <f t="shared" si="2"/>
        <v>0</v>
      </c>
    </row>
    <row r="23" spans="1:19">
      <c r="A23" s="19">
        <v>4</v>
      </c>
      <c r="B23" s="31"/>
      <c r="C23" s="25"/>
      <c r="D23" s="10" t="s">
        <v>36</v>
      </c>
      <c r="E23" s="8">
        <v>40</v>
      </c>
      <c r="F23" s="32" t="s">
        <v>29</v>
      </c>
      <c r="G23" s="27"/>
      <c r="H23" s="28">
        <f t="shared" si="0"/>
        <v>0</v>
      </c>
      <c r="I23" s="29"/>
      <c r="J23" s="30">
        <f t="shared" si="1"/>
        <v>0</v>
      </c>
      <c r="K23" s="30">
        <f t="shared" si="2"/>
        <v>0</v>
      </c>
    </row>
    <row r="24" spans="1:19" ht="28.8">
      <c r="A24" s="19">
        <v>5</v>
      </c>
      <c r="B24" s="31"/>
      <c r="C24" s="25"/>
      <c r="D24" s="10" t="s">
        <v>37</v>
      </c>
      <c r="E24" s="8">
        <v>180</v>
      </c>
      <c r="F24" s="26" t="s">
        <v>29</v>
      </c>
      <c r="G24" s="27"/>
      <c r="H24" s="28">
        <f t="shared" si="0"/>
        <v>0</v>
      </c>
      <c r="I24" s="29"/>
      <c r="J24" s="30">
        <f t="shared" si="1"/>
        <v>0</v>
      </c>
      <c r="K24" s="30">
        <f t="shared" si="2"/>
        <v>0</v>
      </c>
    </row>
    <row r="25" spans="1:19" ht="28.8">
      <c r="A25" s="19">
        <v>6</v>
      </c>
      <c r="B25" s="31"/>
      <c r="C25" s="25"/>
      <c r="D25" s="10" t="s">
        <v>38</v>
      </c>
      <c r="E25" s="8">
        <v>2500</v>
      </c>
      <c r="F25" s="26" t="s">
        <v>29</v>
      </c>
      <c r="G25" s="27"/>
      <c r="H25" s="28">
        <f t="shared" si="0"/>
        <v>0</v>
      </c>
      <c r="I25" s="29"/>
      <c r="J25" s="30">
        <f t="shared" si="1"/>
        <v>0</v>
      </c>
      <c r="K25" s="30">
        <f t="shared" si="2"/>
        <v>0</v>
      </c>
    </row>
    <row r="26" spans="1:19">
      <c r="A26" s="33">
        <v>7</v>
      </c>
      <c r="B26" s="34"/>
      <c r="C26" s="35"/>
      <c r="D26" s="10" t="s">
        <v>42</v>
      </c>
      <c r="E26" s="8">
        <v>150</v>
      </c>
      <c r="F26" s="26" t="s">
        <v>29</v>
      </c>
      <c r="G26" s="27"/>
      <c r="H26" s="28">
        <f t="shared" si="0"/>
        <v>0</v>
      </c>
      <c r="I26" s="36"/>
      <c r="J26" s="30">
        <f t="shared" si="1"/>
        <v>0</v>
      </c>
      <c r="K26" s="30">
        <f t="shared" si="2"/>
        <v>0</v>
      </c>
    </row>
    <row r="27" spans="1:19" ht="57.6">
      <c r="A27" s="19">
        <v>8</v>
      </c>
      <c r="B27" s="31"/>
      <c r="C27" s="25"/>
      <c r="D27" s="10" t="s">
        <v>39</v>
      </c>
      <c r="E27" s="8">
        <v>350</v>
      </c>
      <c r="F27" s="26" t="s">
        <v>29</v>
      </c>
      <c r="G27" s="27"/>
      <c r="H27" s="28">
        <f t="shared" si="0"/>
        <v>0</v>
      </c>
      <c r="I27" s="29"/>
      <c r="J27" s="30">
        <f t="shared" si="1"/>
        <v>0</v>
      </c>
      <c r="K27" s="30">
        <f t="shared" si="2"/>
        <v>0</v>
      </c>
    </row>
    <row r="28" spans="1:19" ht="28.8">
      <c r="A28" s="19">
        <v>9</v>
      </c>
      <c r="B28" s="31"/>
      <c r="C28" s="25"/>
      <c r="D28" s="10" t="s">
        <v>40</v>
      </c>
      <c r="E28" s="8">
        <v>20</v>
      </c>
      <c r="F28" s="26" t="s">
        <v>29</v>
      </c>
      <c r="G28" s="27"/>
      <c r="H28" s="28">
        <f t="shared" si="0"/>
        <v>0</v>
      </c>
      <c r="I28" s="29"/>
      <c r="J28" s="30">
        <f t="shared" si="1"/>
        <v>0</v>
      </c>
      <c r="K28" s="30">
        <f t="shared" si="2"/>
        <v>0</v>
      </c>
    </row>
    <row r="29" spans="1:19" ht="43.2">
      <c r="A29" s="19">
        <v>10</v>
      </c>
      <c r="B29" s="31"/>
      <c r="C29" s="25"/>
      <c r="D29" s="10" t="s">
        <v>41</v>
      </c>
      <c r="E29" s="8">
        <v>360</v>
      </c>
      <c r="F29" s="26" t="s">
        <v>29</v>
      </c>
      <c r="G29" s="27"/>
      <c r="H29" s="28">
        <f t="shared" si="0"/>
        <v>0</v>
      </c>
      <c r="I29" s="29"/>
      <c r="J29" s="30">
        <f t="shared" si="1"/>
        <v>0</v>
      </c>
      <c r="K29" s="30">
        <f t="shared" si="2"/>
        <v>0</v>
      </c>
    </row>
    <row r="30" spans="1:19" ht="43.2">
      <c r="A30" s="19">
        <v>11</v>
      </c>
      <c r="B30" s="31"/>
      <c r="C30" s="25"/>
      <c r="D30" s="10" t="s">
        <v>43</v>
      </c>
      <c r="E30" s="8">
        <v>80</v>
      </c>
      <c r="F30" s="37" t="s">
        <v>29</v>
      </c>
      <c r="G30" s="27"/>
      <c r="H30" s="28">
        <f t="shared" si="0"/>
        <v>0</v>
      </c>
      <c r="I30" s="29"/>
      <c r="J30" s="30">
        <f t="shared" si="1"/>
        <v>0</v>
      </c>
      <c r="K30" s="30">
        <f t="shared" si="2"/>
        <v>0</v>
      </c>
    </row>
    <row r="31" spans="1:19">
      <c r="A31" s="19">
        <v>12</v>
      </c>
      <c r="B31" s="31"/>
      <c r="C31" s="25"/>
      <c r="D31" s="10" t="s">
        <v>44</v>
      </c>
      <c r="E31" s="8">
        <v>300</v>
      </c>
      <c r="F31" s="32" t="s">
        <v>29</v>
      </c>
      <c r="G31" s="27"/>
      <c r="H31" s="28">
        <f t="shared" si="0"/>
        <v>0</v>
      </c>
      <c r="I31" s="29"/>
      <c r="J31" s="30">
        <f t="shared" si="1"/>
        <v>0</v>
      </c>
      <c r="K31" s="30">
        <f t="shared" si="2"/>
        <v>0</v>
      </c>
    </row>
    <row r="32" spans="1:19" ht="57.6">
      <c r="A32" s="19">
        <v>13</v>
      </c>
      <c r="B32" s="31"/>
      <c r="C32" s="25"/>
      <c r="D32" s="10" t="s">
        <v>45</v>
      </c>
      <c r="E32" s="8">
        <v>300</v>
      </c>
      <c r="F32" s="26" t="s">
        <v>29</v>
      </c>
      <c r="G32" s="27"/>
      <c r="H32" s="28">
        <f t="shared" si="0"/>
        <v>0</v>
      </c>
      <c r="I32" s="29"/>
      <c r="J32" s="30">
        <f t="shared" si="1"/>
        <v>0</v>
      </c>
      <c r="K32" s="30">
        <f t="shared" si="2"/>
        <v>0</v>
      </c>
    </row>
    <row r="33" spans="1:11" ht="43.2">
      <c r="A33" s="33">
        <v>14</v>
      </c>
      <c r="B33" s="31"/>
      <c r="C33" s="25"/>
      <c r="D33" s="10" t="s">
        <v>46</v>
      </c>
      <c r="E33" s="8">
        <v>260</v>
      </c>
      <c r="F33" s="37" t="s">
        <v>29</v>
      </c>
      <c r="G33" s="27"/>
      <c r="H33" s="28">
        <f t="shared" si="0"/>
        <v>0</v>
      </c>
      <c r="I33" s="29"/>
      <c r="J33" s="30">
        <f t="shared" si="1"/>
        <v>0</v>
      </c>
      <c r="K33" s="30">
        <f t="shared" si="2"/>
        <v>0</v>
      </c>
    </row>
    <row r="34" spans="1:11">
      <c r="A34" s="19">
        <v>15</v>
      </c>
      <c r="B34" s="31"/>
      <c r="C34" s="25"/>
      <c r="D34" s="10" t="s">
        <v>47</v>
      </c>
      <c r="E34" s="8">
        <v>12</v>
      </c>
      <c r="F34" s="26" t="s">
        <v>29</v>
      </c>
      <c r="G34" s="27"/>
      <c r="H34" s="28">
        <f t="shared" si="0"/>
        <v>0</v>
      </c>
      <c r="I34" s="29"/>
      <c r="J34" s="30">
        <f t="shared" si="1"/>
        <v>0</v>
      </c>
      <c r="K34" s="30">
        <f t="shared" si="2"/>
        <v>0</v>
      </c>
    </row>
    <row r="35" spans="1:11">
      <c r="A35" s="19">
        <v>16</v>
      </c>
      <c r="B35" s="31"/>
      <c r="C35" s="25"/>
      <c r="D35" s="10" t="s">
        <v>48</v>
      </c>
      <c r="E35" s="8">
        <v>12</v>
      </c>
      <c r="F35" s="37" t="s">
        <v>29</v>
      </c>
      <c r="G35" s="27"/>
      <c r="H35" s="28">
        <f t="shared" si="0"/>
        <v>0</v>
      </c>
      <c r="I35" s="29"/>
      <c r="J35" s="30">
        <f t="shared" si="1"/>
        <v>0</v>
      </c>
      <c r="K35" s="30">
        <f t="shared" si="2"/>
        <v>0</v>
      </c>
    </row>
    <row r="36" spans="1:11" ht="43.2">
      <c r="A36" s="19">
        <v>17</v>
      </c>
      <c r="B36" s="31"/>
      <c r="C36" s="25"/>
      <c r="D36" s="10" t="s">
        <v>49</v>
      </c>
      <c r="E36" s="8">
        <v>300</v>
      </c>
      <c r="F36" s="37" t="s">
        <v>29</v>
      </c>
      <c r="G36" s="27"/>
      <c r="H36" s="28">
        <f t="shared" si="0"/>
        <v>0</v>
      </c>
      <c r="I36" s="29"/>
      <c r="J36" s="30">
        <f t="shared" si="1"/>
        <v>0</v>
      </c>
      <c r="K36" s="30">
        <f t="shared" si="2"/>
        <v>0</v>
      </c>
    </row>
    <row r="37" spans="1:11" ht="57.6">
      <c r="A37" s="19">
        <v>18</v>
      </c>
      <c r="B37" s="31"/>
      <c r="C37" s="25"/>
      <c r="D37" s="10" t="s">
        <v>50</v>
      </c>
      <c r="E37" s="8">
        <v>150</v>
      </c>
      <c r="F37" s="26" t="s">
        <v>29</v>
      </c>
      <c r="G37" s="27"/>
      <c r="H37" s="28">
        <f t="shared" si="0"/>
        <v>0</v>
      </c>
      <c r="I37" s="29"/>
      <c r="J37" s="30">
        <f t="shared" si="1"/>
        <v>0</v>
      </c>
      <c r="K37" s="30">
        <f t="shared" si="2"/>
        <v>0</v>
      </c>
    </row>
    <row r="38" spans="1:11" ht="56.25" customHeight="1">
      <c r="A38" s="19">
        <v>19</v>
      </c>
      <c r="B38" s="38"/>
      <c r="C38" s="39"/>
      <c r="D38" s="10" t="s">
        <v>51</v>
      </c>
      <c r="E38" s="8">
        <v>130</v>
      </c>
      <c r="F38" s="26" t="s">
        <v>29</v>
      </c>
      <c r="G38" s="27"/>
      <c r="H38" s="28">
        <f t="shared" si="0"/>
        <v>0</v>
      </c>
      <c r="I38" s="40"/>
      <c r="J38" s="30">
        <f t="shared" si="1"/>
        <v>0</v>
      </c>
      <c r="K38" s="30">
        <f t="shared" si="2"/>
        <v>0</v>
      </c>
    </row>
    <row r="39" spans="1:11" ht="43.2">
      <c r="A39" s="19">
        <v>20</v>
      </c>
      <c r="B39" s="31"/>
      <c r="C39" s="25"/>
      <c r="D39" s="10" t="s">
        <v>52</v>
      </c>
      <c r="E39" s="8">
        <v>3000</v>
      </c>
      <c r="F39" s="26" t="s">
        <v>29</v>
      </c>
      <c r="G39" s="27"/>
      <c r="H39" s="28">
        <f t="shared" si="0"/>
        <v>0</v>
      </c>
      <c r="I39" s="29"/>
      <c r="J39" s="30">
        <f t="shared" si="1"/>
        <v>0</v>
      </c>
      <c r="K39" s="30">
        <f t="shared" si="2"/>
        <v>0</v>
      </c>
    </row>
    <row r="40" spans="1:11">
      <c r="A40" s="33">
        <v>21</v>
      </c>
      <c r="B40" s="31"/>
      <c r="C40" s="25"/>
      <c r="D40" s="10" t="s">
        <v>54</v>
      </c>
      <c r="E40" s="8">
        <v>1200</v>
      </c>
      <c r="F40" s="26" t="s">
        <v>29</v>
      </c>
      <c r="G40" s="27"/>
      <c r="H40" s="28">
        <f t="shared" si="0"/>
        <v>0</v>
      </c>
      <c r="I40" s="29"/>
      <c r="J40" s="30">
        <f t="shared" si="1"/>
        <v>0</v>
      </c>
      <c r="K40" s="30">
        <f t="shared" si="2"/>
        <v>0</v>
      </c>
    </row>
    <row r="41" spans="1:11">
      <c r="A41" s="19">
        <v>22</v>
      </c>
      <c r="B41" s="31"/>
      <c r="C41" s="25"/>
      <c r="D41" s="10" t="s">
        <v>53</v>
      </c>
      <c r="E41" s="8">
        <v>100</v>
      </c>
      <c r="F41" s="26" t="s">
        <v>29</v>
      </c>
      <c r="G41" s="27"/>
      <c r="H41" s="28">
        <f t="shared" si="0"/>
        <v>0</v>
      </c>
      <c r="I41" s="29"/>
      <c r="J41" s="30">
        <f t="shared" si="1"/>
        <v>0</v>
      </c>
      <c r="K41" s="30">
        <f t="shared" si="2"/>
        <v>0</v>
      </c>
    </row>
    <row r="42" spans="1:11">
      <c r="A42" s="19">
        <v>23</v>
      </c>
      <c r="B42" s="31"/>
      <c r="C42" s="25"/>
      <c r="D42" s="10" t="s">
        <v>55</v>
      </c>
      <c r="E42" s="8">
        <v>40</v>
      </c>
      <c r="F42" s="32" t="s">
        <v>29</v>
      </c>
      <c r="G42" s="27"/>
      <c r="H42" s="28">
        <f t="shared" si="0"/>
        <v>0</v>
      </c>
      <c r="I42" s="29"/>
      <c r="J42" s="30">
        <f t="shared" si="1"/>
        <v>0</v>
      </c>
      <c r="K42" s="30">
        <f t="shared" si="2"/>
        <v>0</v>
      </c>
    </row>
    <row r="43" spans="1:11">
      <c r="A43" s="19">
        <v>24</v>
      </c>
      <c r="B43" s="31"/>
      <c r="C43" s="25"/>
      <c r="D43" s="10" t="s">
        <v>103</v>
      </c>
      <c r="E43" s="8">
        <v>48</v>
      </c>
      <c r="F43" s="26" t="s">
        <v>29</v>
      </c>
      <c r="G43" s="27"/>
      <c r="H43" s="28">
        <f t="shared" si="0"/>
        <v>0</v>
      </c>
      <c r="I43" s="29"/>
      <c r="J43" s="30">
        <f t="shared" si="1"/>
        <v>0</v>
      </c>
      <c r="K43" s="30">
        <f t="shared" si="2"/>
        <v>0</v>
      </c>
    </row>
    <row r="44" spans="1:11">
      <c r="A44" s="19">
        <v>25</v>
      </c>
      <c r="B44" s="31"/>
      <c r="C44" s="25"/>
      <c r="D44" s="10" t="s">
        <v>102</v>
      </c>
      <c r="E44" s="8">
        <v>48</v>
      </c>
      <c r="F44" s="26" t="s">
        <v>29</v>
      </c>
      <c r="G44" s="27"/>
      <c r="H44" s="28">
        <f t="shared" si="0"/>
        <v>0</v>
      </c>
      <c r="I44" s="29"/>
      <c r="J44" s="30">
        <f t="shared" si="1"/>
        <v>0</v>
      </c>
      <c r="K44" s="30">
        <f t="shared" si="2"/>
        <v>0</v>
      </c>
    </row>
    <row r="45" spans="1:11">
      <c r="A45" s="19">
        <v>26</v>
      </c>
      <c r="B45" s="31"/>
      <c r="C45" s="25"/>
      <c r="D45" s="10" t="s">
        <v>56</v>
      </c>
      <c r="E45" s="8">
        <v>24</v>
      </c>
      <c r="F45" s="37" t="s">
        <v>29</v>
      </c>
      <c r="G45" s="27"/>
      <c r="H45" s="28">
        <f t="shared" si="0"/>
        <v>0</v>
      </c>
      <c r="I45" s="29"/>
      <c r="J45" s="30">
        <f t="shared" si="1"/>
        <v>0</v>
      </c>
      <c r="K45" s="30">
        <f t="shared" si="2"/>
        <v>0</v>
      </c>
    </row>
    <row r="46" spans="1:11">
      <c r="A46" s="19">
        <v>27</v>
      </c>
      <c r="B46" s="31"/>
      <c r="C46" s="25"/>
      <c r="D46" s="11" t="s">
        <v>57</v>
      </c>
      <c r="E46" s="8">
        <v>10</v>
      </c>
      <c r="F46" s="32" t="s">
        <v>29</v>
      </c>
      <c r="G46" s="27"/>
      <c r="H46" s="28">
        <f t="shared" si="0"/>
        <v>0</v>
      </c>
      <c r="I46" s="29"/>
      <c r="J46" s="30">
        <f t="shared" si="1"/>
        <v>0</v>
      </c>
      <c r="K46" s="30">
        <f t="shared" si="2"/>
        <v>0</v>
      </c>
    </row>
    <row r="47" spans="1:11">
      <c r="A47" s="33">
        <v>28</v>
      </c>
      <c r="B47" s="31"/>
      <c r="C47" s="25"/>
      <c r="D47" s="11" t="s">
        <v>58</v>
      </c>
      <c r="E47" s="11">
        <v>30</v>
      </c>
      <c r="F47" s="32" t="s">
        <v>29</v>
      </c>
      <c r="G47" s="27"/>
      <c r="H47" s="28">
        <f t="shared" si="0"/>
        <v>0</v>
      </c>
      <c r="I47" s="29"/>
      <c r="J47" s="30">
        <f t="shared" si="1"/>
        <v>0</v>
      </c>
      <c r="K47" s="30">
        <f t="shared" si="2"/>
        <v>0</v>
      </c>
    </row>
    <row r="48" spans="1:11" ht="28.8">
      <c r="A48" s="19">
        <v>29</v>
      </c>
      <c r="B48" s="31"/>
      <c r="C48" s="25"/>
      <c r="D48" s="11" t="s">
        <v>59</v>
      </c>
      <c r="E48" s="11">
        <v>10</v>
      </c>
      <c r="F48" s="37" t="s">
        <v>29</v>
      </c>
      <c r="G48" s="27"/>
      <c r="H48" s="28">
        <f t="shared" si="0"/>
        <v>0</v>
      </c>
      <c r="I48" s="29"/>
      <c r="J48" s="30">
        <f t="shared" si="1"/>
        <v>0</v>
      </c>
      <c r="K48" s="30">
        <f t="shared" si="2"/>
        <v>0</v>
      </c>
    </row>
    <row r="49" spans="1:11">
      <c r="A49" s="19">
        <v>30</v>
      </c>
      <c r="B49" s="31"/>
      <c r="C49" s="25"/>
      <c r="D49" s="11" t="s">
        <v>60</v>
      </c>
      <c r="E49" s="11">
        <v>24</v>
      </c>
      <c r="F49" s="26" t="s">
        <v>29</v>
      </c>
      <c r="G49" s="27"/>
      <c r="H49" s="28">
        <f t="shared" si="0"/>
        <v>0</v>
      </c>
      <c r="I49" s="29"/>
      <c r="J49" s="30">
        <f t="shared" si="1"/>
        <v>0</v>
      </c>
      <c r="K49" s="30">
        <f t="shared" si="2"/>
        <v>0</v>
      </c>
    </row>
    <row r="50" spans="1:11" ht="28.8">
      <c r="A50" s="19">
        <v>31</v>
      </c>
      <c r="B50" s="31"/>
      <c r="C50" s="25"/>
      <c r="D50" s="10" t="s">
        <v>61</v>
      </c>
      <c r="E50" s="11">
        <v>60</v>
      </c>
      <c r="F50" s="26" t="s">
        <v>29</v>
      </c>
      <c r="G50" s="27"/>
      <c r="H50" s="28">
        <f t="shared" si="0"/>
        <v>0</v>
      </c>
      <c r="I50" s="29"/>
      <c r="J50" s="30">
        <f t="shared" si="1"/>
        <v>0</v>
      </c>
      <c r="K50" s="30">
        <f t="shared" si="2"/>
        <v>0</v>
      </c>
    </row>
    <row r="51" spans="1:11" ht="28.8">
      <c r="A51" s="19">
        <v>32</v>
      </c>
      <c r="B51" s="31"/>
      <c r="C51" s="25"/>
      <c r="D51" s="10" t="s">
        <v>62</v>
      </c>
      <c r="E51" s="10">
        <v>20</v>
      </c>
      <c r="F51" s="26" t="s">
        <v>29</v>
      </c>
      <c r="G51" s="27"/>
      <c r="H51" s="28">
        <f t="shared" si="0"/>
        <v>0</v>
      </c>
      <c r="I51" s="29"/>
      <c r="J51" s="30">
        <f t="shared" si="1"/>
        <v>0</v>
      </c>
      <c r="K51" s="30">
        <f t="shared" si="2"/>
        <v>0</v>
      </c>
    </row>
    <row r="52" spans="1:11" ht="43.2">
      <c r="A52" s="19">
        <v>33</v>
      </c>
      <c r="B52" s="31"/>
      <c r="C52" s="25"/>
      <c r="D52" s="10" t="s">
        <v>63</v>
      </c>
      <c r="E52" s="10">
        <v>5</v>
      </c>
      <c r="F52" s="41" t="s">
        <v>29</v>
      </c>
      <c r="G52" s="27"/>
      <c r="H52" s="28">
        <f t="shared" si="0"/>
        <v>0</v>
      </c>
      <c r="I52" s="29"/>
      <c r="J52" s="30">
        <f t="shared" si="1"/>
        <v>0</v>
      </c>
      <c r="K52" s="30">
        <f t="shared" si="2"/>
        <v>0</v>
      </c>
    </row>
    <row r="53" spans="1:11">
      <c r="A53" s="19">
        <v>34</v>
      </c>
      <c r="B53" s="31"/>
      <c r="C53" s="25"/>
      <c r="D53" s="10" t="s">
        <v>64</v>
      </c>
      <c r="E53" s="10">
        <v>12</v>
      </c>
      <c r="F53" s="41" t="s">
        <v>29</v>
      </c>
      <c r="G53" s="27"/>
      <c r="H53" s="28">
        <f t="shared" si="0"/>
        <v>0</v>
      </c>
      <c r="I53" s="29"/>
      <c r="J53" s="30">
        <f t="shared" si="1"/>
        <v>0</v>
      </c>
      <c r="K53" s="30">
        <f t="shared" si="2"/>
        <v>0</v>
      </c>
    </row>
    <row r="54" spans="1:11">
      <c r="A54" s="33">
        <v>35</v>
      </c>
      <c r="B54" s="31"/>
      <c r="C54" s="25"/>
      <c r="D54" s="10" t="s">
        <v>65</v>
      </c>
      <c r="E54" s="10">
        <v>10</v>
      </c>
      <c r="F54" s="41" t="s">
        <v>32</v>
      </c>
      <c r="G54" s="27"/>
      <c r="H54" s="28">
        <f t="shared" si="0"/>
        <v>0</v>
      </c>
      <c r="I54" s="29"/>
      <c r="J54" s="30">
        <f t="shared" si="1"/>
        <v>0</v>
      </c>
      <c r="K54" s="30">
        <f t="shared" si="2"/>
        <v>0</v>
      </c>
    </row>
    <row r="55" spans="1:11" ht="28.8">
      <c r="A55" s="19">
        <v>36</v>
      </c>
      <c r="B55" s="31"/>
      <c r="C55" s="25"/>
      <c r="D55" s="10" t="s">
        <v>66</v>
      </c>
      <c r="E55" s="10">
        <v>40</v>
      </c>
      <c r="F55" s="41" t="s">
        <v>29</v>
      </c>
      <c r="G55" s="27"/>
      <c r="H55" s="28">
        <f t="shared" si="0"/>
        <v>0</v>
      </c>
      <c r="I55" s="29"/>
      <c r="J55" s="30">
        <f t="shared" si="1"/>
        <v>0</v>
      </c>
      <c r="K55" s="30">
        <f t="shared" si="2"/>
        <v>0</v>
      </c>
    </row>
    <row r="56" spans="1:11">
      <c r="A56" s="19">
        <v>37</v>
      </c>
      <c r="B56" s="31"/>
      <c r="C56" s="25"/>
      <c r="D56" s="10" t="s">
        <v>67</v>
      </c>
      <c r="E56" s="10">
        <v>200</v>
      </c>
      <c r="F56" s="41" t="s">
        <v>29</v>
      </c>
      <c r="G56" s="27"/>
      <c r="H56" s="28">
        <f t="shared" si="0"/>
        <v>0</v>
      </c>
      <c r="I56" s="29"/>
      <c r="J56" s="30">
        <f t="shared" si="1"/>
        <v>0</v>
      </c>
      <c r="K56" s="30">
        <f t="shared" si="2"/>
        <v>0</v>
      </c>
    </row>
    <row r="57" spans="1:11" ht="28.8">
      <c r="A57" s="19">
        <v>38</v>
      </c>
      <c r="B57" s="34"/>
      <c r="C57" s="34"/>
      <c r="D57" s="10" t="s">
        <v>68</v>
      </c>
      <c r="E57" s="10">
        <v>200</v>
      </c>
      <c r="F57" s="42" t="s">
        <v>113</v>
      </c>
      <c r="G57" s="43"/>
      <c r="H57" s="28">
        <f t="shared" si="0"/>
        <v>0</v>
      </c>
      <c r="I57" s="36"/>
      <c r="J57" s="30">
        <f t="shared" si="1"/>
        <v>0</v>
      </c>
      <c r="K57" s="30">
        <f t="shared" si="2"/>
        <v>0</v>
      </c>
    </row>
    <row r="58" spans="1:11">
      <c r="A58" s="19">
        <v>39</v>
      </c>
      <c r="B58" s="34"/>
      <c r="C58" s="34"/>
      <c r="D58" s="10" t="s">
        <v>69</v>
      </c>
      <c r="E58" s="10">
        <v>320</v>
      </c>
      <c r="F58" s="42" t="s">
        <v>113</v>
      </c>
      <c r="G58" s="43"/>
      <c r="H58" s="28">
        <f t="shared" si="0"/>
        <v>0</v>
      </c>
      <c r="I58" s="36"/>
      <c r="J58" s="30">
        <f t="shared" si="1"/>
        <v>0</v>
      </c>
      <c r="K58" s="30">
        <f t="shared" si="2"/>
        <v>0</v>
      </c>
    </row>
    <row r="59" spans="1:11">
      <c r="A59" s="19">
        <v>40</v>
      </c>
      <c r="B59" s="34"/>
      <c r="C59" s="34"/>
      <c r="D59" s="10" t="s">
        <v>70</v>
      </c>
      <c r="E59" s="10">
        <v>120</v>
      </c>
      <c r="F59" s="42" t="s">
        <v>113</v>
      </c>
      <c r="G59" s="43"/>
      <c r="H59" s="28">
        <f t="shared" si="0"/>
        <v>0</v>
      </c>
      <c r="I59" s="36"/>
      <c r="J59" s="30">
        <f t="shared" si="1"/>
        <v>0</v>
      </c>
      <c r="K59" s="30">
        <f t="shared" si="2"/>
        <v>0</v>
      </c>
    </row>
    <row r="60" spans="1:11">
      <c r="A60" s="19">
        <v>41</v>
      </c>
      <c r="B60" s="34"/>
      <c r="C60" s="34"/>
      <c r="D60" s="10" t="s">
        <v>71</v>
      </c>
      <c r="E60" s="10">
        <v>1</v>
      </c>
      <c r="F60" s="42" t="s">
        <v>29</v>
      </c>
      <c r="G60" s="43"/>
      <c r="H60" s="28">
        <f t="shared" si="0"/>
        <v>0</v>
      </c>
      <c r="I60" s="36"/>
      <c r="J60" s="30">
        <f t="shared" si="1"/>
        <v>0</v>
      </c>
      <c r="K60" s="30">
        <f t="shared" si="2"/>
        <v>0</v>
      </c>
    </row>
    <row r="61" spans="1:11">
      <c r="A61" s="33">
        <v>42</v>
      </c>
      <c r="B61" s="34"/>
      <c r="C61" s="34"/>
      <c r="D61" s="10" t="s">
        <v>72</v>
      </c>
      <c r="E61" s="10">
        <v>1</v>
      </c>
      <c r="F61" s="42" t="s">
        <v>29</v>
      </c>
      <c r="G61" s="43"/>
      <c r="H61" s="28">
        <f t="shared" si="0"/>
        <v>0</v>
      </c>
      <c r="I61" s="36"/>
      <c r="J61" s="30">
        <f t="shared" si="1"/>
        <v>0</v>
      </c>
      <c r="K61" s="30">
        <f t="shared" si="2"/>
        <v>0</v>
      </c>
    </row>
    <row r="62" spans="1:11">
      <c r="A62" s="19">
        <v>43</v>
      </c>
      <c r="B62" s="34"/>
      <c r="C62" s="34"/>
      <c r="D62" s="10" t="s">
        <v>73</v>
      </c>
      <c r="E62" s="10">
        <v>1</v>
      </c>
      <c r="F62" s="42" t="s">
        <v>29</v>
      </c>
      <c r="G62" s="43"/>
      <c r="H62" s="28">
        <f t="shared" si="0"/>
        <v>0</v>
      </c>
      <c r="I62" s="36"/>
      <c r="J62" s="30">
        <f t="shared" si="1"/>
        <v>0</v>
      </c>
      <c r="K62" s="30">
        <f t="shared" si="2"/>
        <v>0</v>
      </c>
    </row>
    <row r="63" spans="1:11">
      <c r="A63" s="19">
        <v>44</v>
      </c>
      <c r="B63" s="34"/>
      <c r="C63" s="34"/>
      <c r="D63" s="10" t="s">
        <v>74</v>
      </c>
      <c r="E63" s="10">
        <v>1</v>
      </c>
      <c r="F63" s="42" t="s">
        <v>29</v>
      </c>
      <c r="G63" s="43"/>
      <c r="H63" s="28">
        <f t="shared" si="0"/>
        <v>0</v>
      </c>
      <c r="I63" s="36"/>
      <c r="J63" s="30">
        <f t="shared" si="1"/>
        <v>0</v>
      </c>
      <c r="K63" s="30">
        <f t="shared" si="2"/>
        <v>0</v>
      </c>
    </row>
    <row r="64" spans="1:11">
      <c r="A64" s="19">
        <v>45</v>
      </c>
      <c r="B64" s="34"/>
      <c r="C64" s="34"/>
      <c r="D64" s="10" t="s">
        <v>75</v>
      </c>
      <c r="E64" s="10">
        <v>12</v>
      </c>
      <c r="F64" s="42" t="s">
        <v>32</v>
      </c>
      <c r="G64" s="43"/>
      <c r="H64" s="28">
        <f t="shared" si="0"/>
        <v>0</v>
      </c>
      <c r="I64" s="36"/>
      <c r="J64" s="30">
        <f t="shared" si="1"/>
        <v>0</v>
      </c>
      <c r="K64" s="30">
        <f t="shared" si="2"/>
        <v>0</v>
      </c>
    </row>
    <row r="65" spans="1:11">
      <c r="A65" s="19">
        <v>46</v>
      </c>
      <c r="B65" s="34"/>
      <c r="C65" s="34"/>
      <c r="D65" s="10" t="s">
        <v>76</v>
      </c>
      <c r="E65" s="10">
        <v>12</v>
      </c>
      <c r="F65" s="42" t="s">
        <v>32</v>
      </c>
      <c r="G65" s="43"/>
      <c r="H65" s="28">
        <f t="shared" si="0"/>
        <v>0</v>
      </c>
      <c r="I65" s="36"/>
      <c r="J65" s="30">
        <f t="shared" si="1"/>
        <v>0</v>
      </c>
      <c r="K65" s="30">
        <f t="shared" si="2"/>
        <v>0</v>
      </c>
    </row>
    <row r="66" spans="1:11">
      <c r="A66" s="19">
        <v>47</v>
      </c>
      <c r="B66" s="34"/>
      <c r="C66" s="34"/>
      <c r="D66" s="10" t="s">
        <v>77</v>
      </c>
      <c r="E66" s="10">
        <v>12</v>
      </c>
      <c r="F66" s="42" t="s">
        <v>29</v>
      </c>
      <c r="G66" s="43"/>
      <c r="H66" s="28">
        <f t="shared" si="0"/>
        <v>0</v>
      </c>
      <c r="I66" s="36"/>
      <c r="J66" s="30">
        <f t="shared" si="1"/>
        <v>0</v>
      </c>
      <c r="K66" s="30">
        <f t="shared" si="2"/>
        <v>0</v>
      </c>
    </row>
    <row r="67" spans="1:11">
      <c r="A67" s="19">
        <v>48</v>
      </c>
      <c r="B67" s="34"/>
      <c r="C67" s="34"/>
      <c r="D67" s="10" t="s">
        <v>78</v>
      </c>
      <c r="E67" s="10">
        <v>1</v>
      </c>
      <c r="F67" s="42" t="s">
        <v>29</v>
      </c>
      <c r="G67" s="43"/>
      <c r="H67" s="28">
        <f t="shared" si="0"/>
        <v>0</v>
      </c>
      <c r="I67" s="36"/>
      <c r="J67" s="30">
        <f t="shared" si="1"/>
        <v>0</v>
      </c>
      <c r="K67" s="30">
        <f t="shared" si="2"/>
        <v>0</v>
      </c>
    </row>
    <row r="68" spans="1:11" ht="28.8">
      <c r="A68" s="33">
        <v>49</v>
      </c>
      <c r="B68" s="34"/>
      <c r="C68" s="34"/>
      <c r="D68" s="10" t="s">
        <v>79</v>
      </c>
      <c r="E68" s="10">
        <v>5</v>
      </c>
      <c r="F68" s="42" t="s">
        <v>29</v>
      </c>
      <c r="G68" s="43"/>
      <c r="H68" s="28">
        <f t="shared" si="0"/>
        <v>0</v>
      </c>
      <c r="I68" s="36"/>
      <c r="J68" s="30">
        <f t="shared" si="1"/>
        <v>0</v>
      </c>
      <c r="K68" s="30">
        <f t="shared" si="2"/>
        <v>0</v>
      </c>
    </row>
    <row r="69" spans="1:11">
      <c r="A69" s="19">
        <v>50</v>
      </c>
      <c r="B69" s="34"/>
      <c r="C69" s="34"/>
      <c r="D69" s="10" t="s">
        <v>80</v>
      </c>
      <c r="E69" s="10">
        <v>5</v>
      </c>
      <c r="F69" s="42" t="s">
        <v>29</v>
      </c>
      <c r="G69" s="43"/>
      <c r="H69" s="28">
        <f t="shared" si="0"/>
        <v>0</v>
      </c>
      <c r="I69" s="36"/>
      <c r="J69" s="30">
        <f t="shared" si="1"/>
        <v>0</v>
      </c>
      <c r="K69" s="30">
        <f t="shared" si="2"/>
        <v>0</v>
      </c>
    </row>
    <row r="70" spans="1:11">
      <c r="A70" s="19">
        <v>51</v>
      </c>
      <c r="B70" s="34"/>
      <c r="C70" s="34"/>
      <c r="D70" s="10" t="s">
        <v>81</v>
      </c>
      <c r="E70" s="10">
        <v>12</v>
      </c>
      <c r="F70" s="42" t="s">
        <v>29</v>
      </c>
      <c r="G70" s="43"/>
      <c r="H70" s="28">
        <f t="shared" si="0"/>
        <v>0</v>
      </c>
      <c r="I70" s="36"/>
      <c r="J70" s="30">
        <f t="shared" si="1"/>
        <v>0</v>
      </c>
      <c r="K70" s="30">
        <f t="shared" si="2"/>
        <v>0</v>
      </c>
    </row>
    <row r="71" spans="1:11" ht="28.8">
      <c r="A71" s="19">
        <v>52</v>
      </c>
      <c r="B71" s="34"/>
      <c r="C71" s="34"/>
      <c r="D71" s="10" t="s">
        <v>82</v>
      </c>
      <c r="E71" s="10">
        <v>1</v>
      </c>
      <c r="F71" s="42" t="s">
        <v>29</v>
      </c>
      <c r="G71" s="43"/>
      <c r="H71" s="28">
        <f t="shared" si="0"/>
        <v>0</v>
      </c>
      <c r="I71" s="36"/>
      <c r="J71" s="30">
        <f t="shared" si="1"/>
        <v>0</v>
      </c>
      <c r="K71" s="30">
        <f t="shared" si="2"/>
        <v>0</v>
      </c>
    </row>
    <row r="72" spans="1:11">
      <c r="A72" s="19">
        <v>53</v>
      </c>
      <c r="B72" s="34"/>
      <c r="C72" s="34"/>
      <c r="D72" s="10" t="s">
        <v>83</v>
      </c>
      <c r="E72" s="10">
        <v>10</v>
      </c>
      <c r="F72" s="42" t="s">
        <v>29</v>
      </c>
      <c r="G72" s="43"/>
      <c r="H72" s="28">
        <f t="shared" si="0"/>
        <v>0</v>
      </c>
      <c r="I72" s="36"/>
      <c r="J72" s="30">
        <f t="shared" si="1"/>
        <v>0</v>
      </c>
      <c r="K72" s="30">
        <f t="shared" si="2"/>
        <v>0</v>
      </c>
    </row>
    <row r="73" spans="1:11">
      <c r="A73" s="19">
        <v>54</v>
      </c>
      <c r="B73" s="34"/>
      <c r="C73" s="34"/>
      <c r="D73" s="10" t="s">
        <v>84</v>
      </c>
      <c r="E73" s="10">
        <v>10</v>
      </c>
      <c r="F73" s="42" t="s">
        <v>29</v>
      </c>
      <c r="G73" s="43"/>
      <c r="H73" s="28">
        <f t="shared" si="0"/>
        <v>0</v>
      </c>
      <c r="I73" s="36"/>
      <c r="J73" s="30">
        <f t="shared" si="1"/>
        <v>0</v>
      </c>
      <c r="K73" s="30">
        <f t="shared" si="2"/>
        <v>0</v>
      </c>
    </row>
    <row r="74" spans="1:11">
      <c r="A74" s="19">
        <v>55</v>
      </c>
      <c r="B74" s="34"/>
      <c r="C74" s="34"/>
      <c r="D74" s="10" t="s">
        <v>85</v>
      </c>
      <c r="E74" s="10">
        <v>10</v>
      </c>
      <c r="F74" s="42" t="s">
        <v>29</v>
      </c>
      <c r="G74" s="43"/>
      <c r="H74" s="28">
        <f t="shared" si="0"/>
        <v>0</v>
      </c>
      <c r="I74" s="36"/>
      <c r="J74" s="30">
        <f t="shared" si="1"/>
        <v>0</v>
      </c>
      <c r="K74" s="30">
        <f t="shared" si="2"/>
        <v>0</v>
      </c>
    </row>
    <row r="75" spans="1:11">
      <c r="A75" s="33">
        <v>56</v>
      </c>
      <c r="B75" s="34"/>
      <c r="C75" s="34"/>
      <c r="D75" s="8" t="s">
        <v>88</v>
      </c>
      <c r="E75" s="10">
        <v>12</v>
      </c>
      <c r="F75" s="42" t="s">
        <v>29</v>
      </c>
      <c r="G75" s="43"/>
      <c r="H75" s="28">
        <f t="shared" si="0"/>
        <v>0</v>
      </c>
      <c r="I75" s="36"/>
      <c r="J75" s="30">
        <f t="shared" si="1"/>
        <v>0</v>
      </c>
      <c r="K75" s="30">
        <f t="shared" si="2"/>
        <v>0</v>
      </c>
    </row>
    <row r="76" spans="1:11">
      <c r="A76" s="19">
        <v>57</v>
      </c>
      <c r="B76" s="34"/>
      <c r="C76" s="34"/>
      <c r="D76" s="8" t="s">
        <v>86</v>
      </c>
      <c r="E76" s="12">
        <v>12</v>
      </c>
      <c r="F76" s="42" t="s">
        <v>29</v>
      </c>
      <c r="G76" s="43"/>
      <c r="H76" s="28">
        <f t="shared" si="0"/>
        <v>0</v>
      </c>
      <c r="I76" s="36"/>
      <c r="J76" s="30">
        <f t="shared" si="1"/>
        <v>0</v>
      </c>
      <c r="K76" s="30">
        <f t="shared" si="2"/>
        <v>0</v>
      </c>
    </row>
    <row r="77" spans="1:11">
      <c r="A77" s="19">
        <v>58</v>
      </c>
      <c r="B77" s="34"/>
      <c r="C77" s="34"/>
      <c r="D77" s="8" t="s">
        <v>87</v>
      </c>
      <c r="E77" s="12">
        <v>18</v>
      </c>
      <c r="F77" s="42" t="s">
        <v>29</v>
      </c>
      <c r="G77" s="43"/>
      <c r="H77" s="28">
        <f t="shared" si="0"/>
        <v>0</v>
      </c>
      <c r="I77" s="36"/>
      <c r="J77" s="30">
        <f t="shared" si="1"/>
        <v>0</v>
      </c>
      <c r="K77" s="30">
        <f t="shared" si="2"/>
        <v>0</v>
      </c>
    </row>
    <row r="78" spans="1:11">
      <c r="A78" s="19">
        <v>59</v>
      </c>
      <c r="B78" s="34"/>
      <c r="C78" s="34"/>
      <c r="D78" s="8" t="s">
        <v>89</v>
      </c>
      <c r="E78" s="12">
        <v>18</v>
      </c>
      <c r="F78" s="42" t="s">
        <v>29</v>
      </c>
      <c r="G78" s="43"/>
      <c r="H78" s="28">
        <f t="shared" si="0"/>
        <v>0</v>
      </c>
      <c r="I78" s="36"/>
      <c r="J78" s="30">
        <f t="shared" si="1"/>
        <v>0</v>
      </c>
      <c r="K78" s="30">
        <f t="shared" si="2"/>
        <v>0</v>
      </c>
    </row>
    <row r="79" spans="1:11">
      <c r="A79" s="19">
        <v>60</v>
      </c>
      <c r="B79" s="34"/>
      <c r="C79" s="34"/>
      <c r="D79" s="9" t="s">
        <v>90</v>
      </c>
      <c r="E79" s="12">
        <v>12</v>
      </c>
      <c r="F79" s="42" t="s">
        <v>29</v>
      </c>
      <c r="G79" s="43"/>
      <c r="H79" s="28">
        <f t="shared" si="0"/>
        <v>0</v>
      </c>
      <c r="I79" s="36"/>
      <c r="J79" s="30">
        <f t="shared" si="1"/>
        <v>0</v>
      </c>
      <c r="K79" s="30">
        <f t="shared" si="2"/>
        <v>0</v>
      </c>
    </row>
    <row r="80" spans="1:11">
      <c r="A80" s="19">
        <v>61</v>
      </c>
      <c r="B80" s="34"/>
      <c r="C80" s="34"/>
      <c r="D80" s="8" t="s">
        <v>91</v>
      </c>
      <c r="E80" s="12">
        <v>3400</v>
      </c>
      <c r="F80" s="42" t="s">
        <v>108</v>
      </c>
      <c r="G80" s="43"/>
      <c r="H80" s="28">
        <f t="shared" si="0"/>
        <v>0</v>
      </c>
      <c r="I80" s="36"/>
      <c r="J80" s="30">
        <f t="shared" si="1"/>
        <v>0</v>
      </c>
      <c r="K80" s="30">
        <f t="shared" si="2"/>
        <v>0</v>
      </c>
    </row>
    <row r="81" spans="1:11">
      <c r="A81" s="19">
        <v>62</v>
      </c>
      <c r="B81" s="34"/>
      <c r="C81" s="34"/>
      <c r="D81" s="8" t="s">
        <v>92</v>
      </c>
      <c r="E81" s="13">
        <v>10</v>
      </c>
      <c r="F81" s="42" t="s">
        <v>113</v>
      </c>
      <c r="G81" s="43"/>
      <c r="H81" s="28">
        <f t="shared" si="0"/>
        <v>0</v>
      </c>
      <c r="I81" s="36"/>
      <c r="J81" s="30">
        <f t="shared" si="1"/>
        <v>0</v>
      </c>
      <c r="K81" s="30">
        <f t="shared" si="2"/>
        <v>0</v>
      </c>
    </row>
    <row r="82" spans="1:11">
      <c r="A82" s="33">
        <v>63</v>
      </c>
      <c r="B82" s="34"/>
      <c r="C82" s="34"/>
      <c r="D82" s="9" t="s">
        <v>94</v>
      </c>
      <c r="E82" s="13">
        <v>10</v>
      </c>
      <c r="F82" s="42" t="s">
        <v>113</v>
      </c>
      <c r="G82" s="43"/>
      <c r="H82" s="28">
        <f t="shared" si="0"/>
        <v>0</v>
      </c>
      <c r="I82" s="36"/>
      <c r="J82" s="30">
        <f t="shared" si="1"/>
        <v>0</v>
      </c>
      <c r="K82" s="30">
        <f t="shared" si="2"/>
        <v>0</v>
      </c>
    </row>
    <row r="83" spans="1:11">
      <c r="A83" s="19">
        <v>64</v>
      </c>
      <c r="B83" s="34"/>
      <c r="C83" s="34"/>
      <c r="D83" s="9" t="s">
        <v>93</v>
      </c>
      <c r="E83" s="13">
        <v>10</v>
      </c>
      <c r="F83" s="42" t="s">
        <v>113</v>
      </c>
      <c r="G83" s="43"/>
      <c r="H83" s="28">
        <f t="shared" si="0"/>
        <v>0</v>
      </c>
      <c r="I83" s="36"/>
      <c r="J83" s="30">
        <f t="shared" si="1"/>
        <v>0</v>
      </c>
      <c r="K83" s="30">
        <f t="shared" si="2"/>
        <v>0</v>
      </c>
    </row>
    <row r="84" spans="1:11">
      <c r="A84" s="19">
        <v>65</v>
      </c>
      <c r="B84" s="34"/>
      <c r="C84" s="34"/>
      <c r="D84" s="9" t="s">
        <v>95</v>
      </c>
      <c r="E84" s="13">
        <v>6</v>
      </c>
      <c r="F84" s="42" t="s">
        <v>113</v>
      </c>
      <c r="G84" s="43"/>
      <c r="H84" s="28">
        <f t="shared" si="0"/>
        <v>0</v>
      </c>
      <c r="I84" s="36"/>
      <c r="J84" s="30">
        <f t="shared" si="1"/>
        <v>0</v>
      </c>
      <c r="K84" s="30">
        <f t="shared" si="2"/>
        <v>0</v>
      </c>
    </row>
    <row r="85" spans="1:11">
      <c r="A85" s="19">
        <v>66</v>
      </c>
      <c r="B85" s="34"/>
      <c r="C85" s="34"/>
      <c r="D85" s="9" t="s">
        <v>96</v>
      </c>
      <c r="E85" s="13">
        <v>10</v>
      </c>
      <c r="F85" s="42" t="s">
        <v>29</v>
      </c>
      <c r="G85" s="43"/>
      <c r="H85" s="28">
        <f t="shared" ref="H85:H88" si="3">E85*G85</f>
        <v>0</v>
      </c>
      <c r="I85" s="36"/>
      <c r="J85" s="30">
        <f t="shared" ref="J85:J88" si="4">H85*I85</f>
        <v>0</v>
      </c>
      <c r="K85" s="30">
        <f t="shared" ref="K85:K88" si="5">H85+J85</f>
        <v>0</v>
      </c>
    </row>
    <row r="86" spans="1:11">
      <c r="A86" s="19">
        <v>67</v>
      </c>
      <c r="B86" s="34"/>
      <c r="C86" s="34"/>
      <c r="D86" s="9" t="s">
        <v>97</v>
      </c>
      <c r="E86" s="13">
        <v>10</v>
      </c>
      <c r="F86" s="42" t="s">
        <v>113</v>
      </c>
      <c r="G86" s="43"/>
      <c r="H86" s="28">
        <f t="shared" si="3"/>
        <v>0</v>
      </c>
      <c r="I86" s="36"/>
      <c r="J86" s="30">
        <f t="shared" si="4"/>
        <v>0</v>
      </c>
      <c r="K86" s="30">
        <f t="shared" si="5"/>
        <v>0</v>
      </c>
    </row>
    <row r="87" spans="1:11">
      <c r="A87" s="19">
        <v>68</v>
      </c>
      <c r="B87" s="34"/>
      <c r="C87" s="34"/>
      <c r="D87" s="9" t="s">
        <v>98</v>
      </c>
      <c r="E87" s="13">
        <v>7</v>
      </c>
      <c r="F87" s="42" t="s">
        <v>113</v>
      </c>
      <c r="G87" s="43"/>
      <c r="H87" s="28">
        <f t="shared" si="3"/>
        <v>0</v>
      </c>
      <c r="I87" s="36"/>
      <c r="J87" s="30">
        <f t="shared" si="4"/>
        <v>0</v>
      </c>
      <c r="K87" s="30">
        <f t="shared" si="5"/>
        <v>0</v>
      </c>
    </row>
    <row r="88" spans="1:11">
      <c r="A88" s="19">
        <v>69</v>
      </c>
      <c r="B88" s="34"/>
      <c r="C88" s="34"/>
      <c r="D88" s="8" t="s">
        <v>99</v>
      </c>
      <c r="E88" s="13">
        <v>35</v>
      </c>
      <c r="F88" s="42" t="s">
        <v>29</v>
      </c>
      <c r="G88" s="43"/>
      <c r="H88" s="28">
        <f t="shared" si="3"/>
        <v>0</v>
      </c>
      <c r="I88" s="36"/>
      <c r="J88" s="30">
        <f t="shared" si="4"/>
        <v>0</v>
      </c>
      <c r="K88" s="30">
        <f t="shared" si="5"/>
        <v>0</v>
      </c>
    </row>
    <row r="89" spans="1:11" ht="15" customHeight="1">
      <c r="A89" s="97" t="s">
        <v>109</v>
      </c>
      <c r="B89" s="98"/>
      <c r="C89" s="98"/>
      <c r="D89" s="99"/>
      <c r="E89" s="14"/>
      <c r="F89" s="44" t="s">
        <v>5</v>
      </c>
      <c r="G89" s="45" t="s">
        <v>5</v>
      </c>
      <c r="H89" s="46">
        <f>SUM(H20:H88)</f>
        <v>0</v>
      </c>
      <c r="I89" s="47" t="s">
        <v>5</v>
      </c>
      <c r="J89" s="48">
        <f>SUM(J20:J88)</f>
        <v>0</v>
      </c>
      <c r="K89" s="48">
        <f>SUM(K20:K88)</f>
        <v>0</v>
      </c>
    </row>
    <row r="90" spans="1:11" ht="14.25" customHeight="1">
      <c r="A90" s="77" t="s">
        <v>101</v>
      </c>
      <c r="B90" s="78"/>
      <c r="C90" s="78"/>
      <c r="D90" s="78"/>
      <c r="E90" s="78"/>
      <c r="F90" s="78"/>
      <c r="G90" s="78"/>
      <c r="H90" s="78"/>
      <c r="I90" s="78"/>
      <c r="J90" s="78"/>
      <c r="K90" s="79"/>
    </row>
    <row r="91" spans="1:11" ht="29.25" customHeight="1">
      <c r="A91" s="19">
        <v>1</v>
      </c>
      <c r="B91" s="24"/>
      <c r="C91" s="25"/>
      <c r="D91" s="1" t="s">
        <v>104</v>
      </c>
      <c r="E91" s="8">
        <v>500</v>
      </c>
      <c r="F91" s="26" t="s">
        <v>108</v>
      </c>
      <c r="G91" s="27"/>
      <c r="H91" s="28">
        <f>E91*G91</f>
        <v>0</v>
      </c>
      <c r="I91" s="29"/>
      <c r="J91" s="30">
        <f>H91*I91</f>
        <v>0</v>
      </c>
      <c r="K91" s="30">
        <f>H91+J91</f>
        <v>0</v>
      </c>
    </row>
    <row r="92" spans="1:11" ht="15" customHeight="1">
      <c r="A92" s="80" t="s">
        <v>110</v>
      </c>
      <c r="B92" s="81"/>
      <c r="C92" s="81"/>
      <c r="D92" s="82"/>
      <c r="E92" s="15"/>
      <c r="F92" s="49" t="s">
        <v>5</v>
      </c>
      <c r="G92" s="50" t="s">
        <v>5</v>
      </c>
      <c r="H92" s="51">
        <f>SUM(H91)</f>
        <v>0</v>
      </c>
      <c r="I92" s="52" t="s">
        <v>5</v>
      </c>
      <c r="J92" s="53">
        <f>SUM(J91)</f>
        <v>0</v>
      </c>
      <c r="K92" s="53">
        <f>SUM(K91)</f>
        <v>0</v>
      </c>
    </row>
    <row r="93" spans="1:11" ht="14.25" customHeight="1">
      <c r="A93" s="83" t="s">
        <v>105</v>
      </c>
      <c r="B93" s="84"/>
      <c r="C93" s="84"/>
      <c r="D93" s="84"/>
      <c r="E93" s="84"/>
      <c r="F93" s="84"/>
      <c r="G93" s="84"/>
      <c r="H93" s="84"/>
      <c r="I93" s="84"/>
      <c r="J93" s="84"/>
      <c r="K93" s="85"/>
    </row>
    <row r="94" spans="1:11" ht="15" customHeight="1">
      <c r="A94" s="19">
        <v>1</v>
      </c>
      <c r="B94" s="24"/>
      <c r="C94" s="25"/>
      <c r="D94" s="8" t="s">
        <v>106</v>
      </c>
      <c r="E94" s="8">
        <v>180</v>
      </c>
      <c r="F94" s="26" t="s">
        <v>29</v>
      </c>
      <c r="G94" s="27"/>
      <c r="H94" s="28">
        <f>E94*G94</f>
        <v>0</v>
      </c>
      <c r="I94" s="29"/>
      <c r="J94" s="30">
        <f>H94*I94</f>
        <v>0</v>
      </c>
      <c r="K94" s="30">
        <f>H94+J94</f>
        <v>0</v>
      </c>
    </row>
    <row r="95" spans="1:11" ht="15" customHeight="1">
      <c r="A95" s="19">
        <v>2</v>
      </c>
      <c r="B95" s="24"/>
      <c r="C95" s="25"/>
      <c r="D95" s="8" t="s">
        <v>107</v>
      </c>
      <c r="E95" s="8">
        <v>620</v>
      </c>
      <c r="F95" s="26" t="s">
        <v>29</v>
      </c>
      <c r="G95" s="27"/>
      <c r="H95" s="28">
        <f t="shared" ref="H95" si="6">E95*G95</f>
        <v>0</v>
      </c>
      <c r="I95" s="29"/>
      <c r="J95" s="30">
        <f t="shared" ref="J95" si="7">H95*I95</f>
        <v>0</v>
      </c>
      <c r="K95" s="30">
        <f t="shared" ref="K95" si="8">H95+J95</f>
        <v>0</v>
      </c>
    </row>
    <row r="96" spans="1:11" ht="15" customHeight="1">
      <c r="A96" s="67" t="s">
        <v>111</v>
      </c>
      <c r="B96" s="68"/>
      <c r="C96" s="68"/>
      <c r="D96" s="69"/>
      <c r="E96" s="16"/>
      <c r="F96" s="54" t="s">
        <v>5</v>
      </c>
      <c r="G96" s="55" t="s">
        <v>5</v>
      </c>
      <c r="H96" s="56">
        <f>SUM(H94:H95)</f>
        <v>0</v>
      </c>
      <c r="I96" s="57" t="s">
        <v>5</v>
      </c>
      <c r="J96" s="58">
        <f>SUM(J94:J95)</f>
        <v>0</v>
      </c>
      <c r="K96" s="58">
        <f>SUM(K94:K95)</f>
        <v>0</v>
      </c>
    </row>
    <row r="97" spans="1:11">
      <c r="A97" s="70" t="s">
        <v>112</v>
      </c>
      <c r="B97" s="71"/>
      <c r="C97" s="71"/>
      <c r="D97" s="72"/>
      <c r="E97" s="17"/>
      <c r="F97" s="59" t="s">
        <v>5</v>
      </c>
      <c r="G97" s="60" t="s">
        <v>5</v>
      </c>
      <c r="H97" s="61">
        <f>SUM(H89,H92,H96)</f>
        <v>0</v>
      </c>
      <c r="I97" s="62" t="s">
        <v>5</v>
      </c>
      <c r="J97" s="63">
        <f>SUM(J89,J92,J96)</f>
        <v>0</v>
      </c>
      <c r="K97" s="63">
        <f>SUM(K89,K92,K96)</f>
        <v>0</v>
      </c>
    </row>
    <row r="98" spans="1:11">
      <c r="A98" s="88" t="s">
        <v>16</v>
      </c>
      <c r="B98" s="89"/>
      <c r="C98" s="90"/>
      <c r="D98" s="93"/>
      <c r="E98" s="94"/>
      <c r="F98" s="94"/>
      <c r="G98" s="94"/>
      <c r="H98" s="94"/>
      <c r="I98" s="94"/>
      <c r="J98" s="94"/>
      <c r="K98" s="95"/>
    </row>
    <row r="99" spans="1:11">
      <c r="A99" s="88" t="s">
        <v>17</v>
      </c>
      <c r="B99" s="89"/>
      <c r="C99" s="90"/>
      <c r="D99" s="93"/>
      <c r="E99" s="94"/>
      <c r="F99" s="94"/>
      <c r="G99" s="94"/>
      <c r="H99" s="94"/>
      <c r="I99" s="94"/>
      <c r="J99" s="94"/>
      <c r="K99" s="95"/>
    </row>
    <row r="100" spans="1:11">
      <c r="A100" s="91" t="s">
        <v>30</v>
      </c>
      <c r="B100" s="91"/>
      <c r="C100" s="91"/>
      <c r="D100" s="91"/>
      <c r="E100" s="91"/>
      <c r="F100" s="91"/>
      <c r="G100" s="91"/>
      <c r="H100" s="91"/>
      <c r="I100" s="91"/>
      <c r="J100" s="91"/>
      <c r="K100" s="91"/>
    </row>
    <row r="101" spans="1:11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</row>
    <row r="102" spans="1:11">
      <c r="A102" s="100"/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</row>
    <row r="103" spans="1:11">
      <c r="A103" s="64"/>
      <c r="B103" s="2"/>
      <c r="C103" s="2"/>
      <c r="D103" s="2"/>
      <c r="E103" s="2"/>
      <c r="F103" s="2"/>
      <c r="G103" s="2"/>
      <c r="H103" s="65"/>
      <c r="I103" s="66"/>
      <c r="J103" s="2"/>
    </row>
    <row r="104" spans="1:11">
      <c r="A104" s="64"/>
      <c r="B104" s="2"/>
      <c r="C104" s="2"/>
      <c r="D104" s="2"/>
      <c r="E104" s="2"/>
      <c r="F104" s="2"/>
      <c r="G104" s="2"/>
      <c r="H104" s="65"/>
      <c r="I104" s="66"/>
      <c r="J104" s="2"/>
    </row>
    <row r="105" spans="1:11">
      <c r="A105" s="64"/>
      <c r="B105" s="2"/>
      <c r="C105" s="2"/>
      <c r="D105" s="2"/>
      <c r="E105" s="2"/>
      <c r="F105" s="2"/>
      <c r="G105" s="2"/>
      <c r="H105" s="65"/>
      <c r="I105" s="66"/>
      <c r="J105" s="2"/>
    </row>
    <row r="107" spans="1:11">
      <c r="E107" s="87" t="s">
        <v>24</v>
      </c>
      <c r="F107" s="87"/>
      <c r="G107" s="87"/>
      <c r="H107" s="87"/>
      <c r="I107" s="87"/>
      <c r="J107" s="87"/>
    </row>
    <row r="108" spans="1:11">
      <c r="E108" s="87" t="s">
        <v>23</v>
      </c>
      <c r="F108" s="87"/>
      <c r="G108" s="87"/>
      <c r="H108" s="87"/>
      <c r="I108" s="87"/>
      <c r="J108" s="87"/>
    </row>
  </sheetData>
  <protectedRanges>
    <protectedRange sqref="D89 D92 D96:D97" name="Zakres1_3_1"/>
    <protectedRange sqref="I20:I89 I91:I92 I94:I97" name="Zakres1_6_4"/>
    <protectedRange sqref="D27:D88" name="Zakres1_3_1_3"/>
  </protectedRanges>
  <mergeCells count="45">
    <mergeCell ref="A1:K1"/>
    <mergeCell ref="A2:K2"/>
    <mergeCell ref="D15:K15"/>
    <mergeCell ref="D16:K16"/>
    <mergeCell ref="A19:K19"/>
    <mergeCell ref="A3:K3"/>
    <mergeCell ref="D6:K6"/>
    <mergeCell ref="D8:K8"/>
    <mergeCell ref="D9:K9"/>
    <mergeCell ref="A9:C9"/>
    <mergeCell ref="D5:K5"/>
    <mergeCell ref="D7:K7"/>
    <mergeCell ref="A4:I4"/>
    <mergeCell ref="A5:C5"/>
    <mergeCell ref="A6:C6"/>
    <mergeCell ref="A10:C10"/>
    <mergeCell ref="A7:C7"/>
    <mergeCell ref="E108:J108"/>
    <mergeCell ref="A14:C14"/>
    <mergeCell ref="A16:C16"/>
    <mergeCell ref="A98:C98"/>
    <mergeCell ref="A99:C99"/>
    <mergeCell ref="E107:J107"/>
    <mergeCell ref="A17:I17"/>
    <mergeCell ref="A15:C15"/>
    <mergeCell ref="D98:K98"/>
    <mergeCell ref="D99:K99"/>
    <mergeCell ref="A100:K100"/>
    <mergeCell ref="A101:K101"/>
    <mergeCell ref="D14:K14"/>
    <mergeCell ref="A89:D89"/>
    <mergeCell ref="A102:K102"/>
    <mergeCell ref="A8:C8"/>
    <mergeCell ref="A12:C12"/>
    <mergeCell ref="A11:C11"/>
    <mergeCell ref="D10:K10"/>
    <mergeCell ref="D11:K11"/>
    <mergeCell ref="D12:K12"/>
    <mergeCell ref="A96:D96"/>
    <mergeCell ref="A97:D97"/>
    <mergeCell ref="D13:K13"/>
    <mergeCell ref="A13:C13"/>
    <mergeCell ref="A90:K90"/>
    <mergeCell ref="A92:D92"/>
    <mergeCell ref="A93:K93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Zegluga Swi</dc:creator>
  <cp:lastModifiedBy>Agnieszka Bralczyk</cp:lastModifiedBy>
  <cp:lastPrinted>2026-04-03T07:43:18Z</cp:lastPrinted>
  <dcterms:created xsi:type="dcterms:W3CDTF">2010-12-17T08:54:05Z</dcterms:created>
  <dcterms:modified xsi:type="dcterms:W3CDTF">2026-04-03T07:48:45Z</dcterms:modified>
</cp:coreProperties>
</file>